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iana\Downloads\"/>
    </mc:Choice>
  </mc:AlternateContent>
  <xr:revisionPtr revIDLastSave="0" documentId="13_ncr:1_{6A2DF3A8-A817-4CBB-9E02-5F4761EA9071}" xr6:coauthVersionLast="47" xr6:coauthVersionMax="47" xr10:uidLastSave="{00000000-0000-0000-0000-000000000000}"/>
  <bookViews>
    <workbookView xWindow="-110" yWindow="-110" windowWidth="19420" windowHeight="11500" activeTab="3" xr2:uid="{34B29D95-2AE4-40BC-BDEF-7D52A3D6A765}"/>
  </bookViews>
  <sheets>
    <sheet name="Plan de acción" sheetId="2" r:id="rId1"/>
    <sheet name="IP 2.1.3" sheetId="3" r:id="rId2"/>
    <sheet name="IP 2.1.4" sheetId="4" r:id="rId3"/>
    <sheet name="IP 2.1.5" sheetId="5" r:id="rId4"/>
  </sheets>
  <externalReferences>
    <externalReference r:id="rId5"/>
  </externalReferences>
  <definedNames>
    <definedName name="_xlnm._FilterDatabase" localSheetId="0" hidden="1">'Plan de acción'!$A$18:$DP$21</definedName>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9" i="2" l="1"/>
  <c r="DC19" i="2"/>
  <c r="BB20" i="2"/>
  <c r="DC20" i="2"/>
  <c r="BB21" i="2"/>
  <c r="DC21" i="2"/>
</calcChain>
</file>

<file path=xl/sharedStrings.xml><?xml version="1.0" encoding="utf-8"?>
<sst xmlns="http://schemas.openxmlformats.org/spreadsheetml/2006/main" count="645" uniqueCount="233">
  <si>
    <t>FORMATO DE PLAN DE ACCION POLÍTICAS PÚBLICAS</t>
  </si>
  <si>
    <t>Política Pública Distrital de Vendedoras y Vendedores Informales</t>
  </si>
  <si>
    <t>Documento CONPES Distrital No:</t>
  </si>
  <si>
    <t>Fecha de aprobación:</t>
  </si>
  <si>
    <t>Fecha de actualización:</t>
  </si>
  <si>
    <t>Fecha de corte de seguimiento:</t>
  </si>
  <si>
    <t>Sector líder:</t>
  </si>
  <si>
    <t>DesarrolloEconómicoIndustriayTurismo</t>
  </si>
  <si>
    <t>Entidad líder:</t>
  </si>
  <si>
    <t>Instituto para la economía social IPES</t>
  </si>
  <si>
    <t>Sector corresponsable 1:</t>
  </si>
  <si>
    <t>Entidad 1:</t>
  </si>
  <si>
    <t>Secretaria Distrital de Desarrollo Economico</t>
  </si>
  <si>
    <t>Sector corresponsable 2:</t>
  </si>
  <si>
    <t>Gobierno</t>
  </si>
  <si>
    <t>Entidad 2:</t>
  </si>
  <si>
    <t>Secretaría de Gobierno - Alcadías Locales</t>
  </si>
  <si>
    <t>Entidad 3:</t>
  </si>
  <si>
    <t>Departamento Administartivo de la Defensoría del Espacio Público - DADEP</t>
  </si>
  <si>
    <t>Sector corresponsable 3:</t>
  </si>
  <si>
    <t>SeguridadConvivenciayJusticia</t>
  </si>
  <si>
    <t>Entidad 4:</t>
  </si>
  <si>
    <t>Secretaría de Seguridad, Convivencia y Justica</t>
  </si>
  <si>
    <t>IntegraciónSocial</t>
  </si>
  <si>
    <t>Entidad 5:</t>
  </si>
  <si>
    <t xml:space="preserve">Secretaría Distrital de Integración Social </t>
  </si>
  <si>
    <t>Sector corresponsable 4:</t>
  </si>
  <si>
    <t>Salud</t>
  </si>
  <si>
    <t>Entidad 6:</t>
  </si>
  <si>
    <t>Secretaría Distrital de Salud</t>
  </si>
  <si>
    <t>Sector corresponsable 5:</t>
  </si>
  <si>
    <t xml:space="preserve">Objetivo General de la Política Pública: Lograr la inclusión social y productiva en condiciones dignas a los vendedores y vendedoras informales como actores de la economía popular de Bogotá D.C. </t>
  </si>
  <si>
    <t>Objetivo específico</t>
  </si>
  <si>
    <t>Importancia relativa  del objetivo especifico
(%)</t>
  </si>
  <si>
    <t>Indicadores de resultado</t>
  </si>
  <si>
    <t>Indicadores de producto</t>
  </si>
  <si>
    <t>Tiempos de ejecución</t>
  </si>
  <si>
    <t>Metas anuales de 
producto</t>
  </si>
  <si>
    <t>Meta de producto Final</t>
  </si>
  <si>
    <t>Costos estimados y Recursos disponibles</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</si>
  <si>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</si>
  <si>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</si>
  <si>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</si>
  <si>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</si>
  <si>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</si>
  <si>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</si>
  <si>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</si>
  <si>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</si>
  <si>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</si>
  <si>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</si>
  <si>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</si>
  <si>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Producto esperado</t>
  </si>
  <si>
    <t>Importancia relativa del producto
(%)</t>
  </si>
  <si>
    <t xml:space="preserve">Nombre indicador de producto </t>
  </si>
  <si>
    <t>Fórmula del indicador de producto</t>
  </si>
  <si>
    <t>ODS</t>
  </si>
  <si>
    <t>Meta 
ODS</t>
  </si>
  <si>
    <t>Indicador del PDD</t>
  </si>
  <si>
    <t>Código Meta
PDD</t>
  </si>
  <si>
    <t>Costo total</t>
  </si>
  <si>
    <t xml:space="preserve">Sector </t>
  </si>
  <si>
    <t>Entidad</t>
  </si>
  <si>
    <t>Dirección/Subdirección/Grupo/Unidad</t>
  </si>
  <si>
    <t>Persona de contacto</t>
  </si>
  <si>
    <t>Teléfono</t>
  </si>
  <si>
    <t>Correo electrónico</t>
  </si>
  <si>
    <t>Observaciones</t>
  </si>
  <si>
    <t>Valor</t>
  </si>
  <si>
    <t>Año</t>
  </si>
  <si>
    <t>Fecha de inicio</t>
  </si>
  <si>
    <t>Fecha de finalización</t>
  </si>
  <si>
    <t>Meta 2023</t>
  </si>
  <si>
    <t>Meta 2024</t>
  </si>
  <si>
    <t>Meta 2025</t>
  </si>
  <si>
    <t>Meta 2026</t>
  </si>
  <si>
    <t>Meta 2027</t>
  </si>
  <si>
    <t>Meta 2028</t>
  </si>
  <si>
    <t>Meta 2029</t>
  </si>
  <si>
    <t>Meta 2030</t>
  </si>
  <si>
    <t>Meta 2031</t>
  </si>
  <si>
    <t>Meta 2032</t>
  </si>
  <si>
    <t>Meta 2033</t>
  </si>
  <si>
    <t>Meta 2034</t>
  </si>
  <si>
    <t>Meta 2035</t>
  </si>
  <si>
    <t>Costo Estimado</t>
  </si>
  <si>
    <t>Recurso disponible.</t>
  </si>
  <si>
    <t>Fuente de financiación</t>
  </si>
  <si>
    <t>Código Proyecto de Inversión</t>
  </si>
  <si>
    <t>Recurso disponible</t>
  </si>
  <si>
    <t>2. Mejorar el uso, aprovechamiento y control del espacio público ocupado por las y los vendedores informales.</t>
  </si>
  <si>
    <t xml:space="preserve">2.1 Zonas de Colaboración Popular adecuadas </t>
  </si>
  <si>
    <t>Número de Zonas de colaboración popular adecuadas</t>
  </si>
  <si>
    <t>Sumatoria de Zonas de colaboración popular adecuadas</t>
  </si>
  <si>
    <t>Territorial 
Derechos Humanos</t>
  </si>
  <si>
    <t>Suma</t>
  </si>
  <si>
    <t>2.1.3 Zonas de aglomeración organizadas</t>
  </si>
  <si>
    <t>Número de Zonas de aglomeración organizadas</t>
  </si>
  <si>
    <t>Sumatoria de zonas de aglomeración organizadas</t>
  </si>
  <si>
    <t>Reduccióndelasdesigualdades</t>
  </si>
  <si>
    <t>10.2</t>
  </si>
  <si>
    <t>No</t>
  </si>
  <si>
    <t>ND</t>
  </si>
  <si>
    <t>Inversión</t>
  </si>
  <si>
    <t>Secretaría Distrital de Gobierno</t>
  </si>
  <si>
    <t xml:space="preserve">Subsecretaría de Gestión Local </t>
  </si>
  <si>
    <t>Alfy Smile Rosas Sanchez
Juan Carlos Rodriguez Guzman</t>
  </si>
  <si>
    <t>(+60) 1 382 06 60</t>
  </si>
  <si>
    <t>alfy.rosas@gobiernobogota.gov.co</t>
  </si>
  <si>
    <t>Desarrollo Económico</t>
  </si>
  <si>
    <t>Instituto para la Economía Social - IPES</t>
  </si>
  <si>
    <t>Sudbirección de Gestión, Redes Sociales e Informalidad</t>
  </si>
  <si>
    <t>Luz Nereyda Moreno</t>
  </si>
  <si>
    <t>601 297 60 30</t>
  </si>
  <si>
    <t xml:space="preserve">lnmoreno@ipes.gov.co </t>
  </si>
  <si>
    <t>2.1.4 Acuerdos de organización de espacio público firmados con las y los Vendedores Informales</t>
  </si>
  <si>
    <t>Número de acuerdos de organización de espacio público firmados con las y los Vendedores Informales</t>
  </si>
  <si>
    <t>Sumatoria de acuerdos de organización de espacio público firmados con las y los Vendedores Informales</t>
  </si>
  <si>
    <t xml:space="preserve">Territorial </t>
  </si>
  <si>
    <t>2.1.5 Estrategias de co-creación de la Economía Popular implementadas</t>
  </si>
  <si>
    <t>Número de Estrategias de co-creación de la Economía Popular implementadas</t>
  </si>
  <si>
    <t>Sumatoria de estrategias de co-creación de la economía popular implementadas</t>
  </si>
  <si>
    <t>Derechos Humanos</t>
  </si>
  <si>
    <t>FICHA TÉCNICA INDICADOR DE PRODUCTO 2.1.3 Zonas de aglomeración organizadas</t>
  </si>
  <si>
    <t>Información general</t>
  </si>
  <si>
    <t>Nombre del indicador</t>
  </si>
  <si>
    <t>Núméro de Zonas de aglomeración organizadas</t>
  </si>
  <si>
    <t>Relación entre el indicador de producto y el resultado esperado</t>
  </si>
  <si>
    <t>2.1 Zonas de Colaboración Popular adecuadas</t>
  </si>
  <si>
    <t>Pilar, Objetivo o Eje del PDD</t>
  </si>
  <si>
    <t>Programa (PDD)</t>
  </si>
  <si>
    <t>Sector responsable</t>
  </si>
  <si>
    <t>Secretaría de Gobierno</t>
  </si>
  <si>
    <t>Entidades involucradas en el cumplimiento del indicador</t>
  </si>
  <si>
    <t>Alcaldías Locales</t>
  </si>
  <si>
    <t>IPES</t>
  </si>
  <si>
    <t xml:space="preserve">Entidad </t>
  </si>
  <si>
    <t>Descripción del indicador</t>
  </si>
  <si>
    <t xml:space="preserve">El indicador cuenta la cantidad de zonas de aglomeración que se han podido organizar de manera concertada entre las y los vendedores informales, el comercio formal, y los demas actores que confluyen en el espacio público de las zonas de aglomeración. </t>
  </si>
  <si>
    <t>Descripción del producto</t>
  </si>
  <si>
    <t xml:space="preserve">Una zona de aglomeración es definida como aquel espacio en el cual existe una acumulación de diferentes actividades en el mismo espacio público. De igual manera en las zonas de aglomeración existe diferentes actores que confluyen principalmente por desarrollar actividades económicas. Es por ello que en las zonas de aglomeración se pueden encontrar: vendedores informales, comercio formal, ciudadanos, entre otros. Actualmente estas zonas (en varias zonas de la ciudad) se encuentran desorganizadas, en condiciones no adecuadas en temas de organización paisajistica y ambiental y no permiten que haya una adecuada movilización de las personas que las transitan, es por ello, que se hace necesario contar con estas estrategias de organización de las zonas de aglomeración de tal manera que se permita el derecho al trabajo de manera organizada y ademas el goce y disfrute de quien usa el espacio público. 
Adicionalmente el trabajo a realizar en las zonas de aglomeracion debera incluir las entidades publicas que administran los inmuebles que se articulan con el espacio publico en las zonas de aglomeracion
</t>
  </si>
  <si>
    <t>Meta(s) de resultado a la que el producto aporta mediante su implementación.</t>
  </si>
  <si>
    <t>Objetivo de Desarrollo Sostenible ODS</t>
  </si>
  <si>
    <t>Meta ODS</t>
  </si>
  <si>
    <t>Medición</t>
  </si>
  <si>
    <t>Territorial / Derechos Humanos</t>
  </si>
  <si>
    <t>Fórmula de cálculo</t>
  </si>
  <si>
    <t>Unidad de medida</t>
  </si>
  <si>
    <t>Kilómetros</t>
  </si>
  <si>
    <t>Toneladas</t>
  </si>
  <si>
    <t>Programas</t>
  </si>
  <si>
    <t>Personas</t>
  </si>
  <si>
    <t>Hectáreas</t>
  </si>
  <si>
    <t>Habitantes</t>
  </si>
  <si>
    <t>Acuerdos</t>
  </si>
  <si>
    <t>Documento</t>
  </si>
  <si>
    <t>Estrategia</t>
  </si>
  <si>
    <t>Otro</t>
  </si>
  <si>
    <t>X</t>
  </si>
  <si>
    <t>Cuál?</t>
  </si>
  <si>
    <t>Zonas de aglomeración organizadas</t>
  </si>
  <si>
    <t>Periodicidad de medición</t>
  </si>
  <si>
    <t>Mensual</t>
  </si>
  <si>
    <t>Trimestral</t>
  </si>
  <si>
    <t>Anual</t>
  </si>
  <si>
    <t>Bimestral</t>
  </si>
  <si>
    <t>Semestral</t>
  </si>
  <si>
    <t>Línea Base (LB)</t>
  </si>
  <si>
    <t>LB</t>
  </si>
  <si>
    <t>Fecha de LB</t>
  </si>
  <si>
    <t>Fuente LB</t>
  </si>
  <si>
    <t>Año inicio - Año fin</t>
  </si>
  <si>
    <t>Año inicio</t>
  </si>
  <si>
    <t>Año Fin</t>
  </si>
  <si>
    <t>2035</t>
  </si>
  <si>
    <t>Metas</t>
  </si>
  <si>
    <t>Año 1</t>
  </si>
  <si>
    <t>Año 2</t>
  </si>
  <si>
    <t>Año 3</t>
  </si>
  <si>
    <t>Año 4</t>
  </si>
  <si>
    <t>Año 5</t>
  </si>
  <si>
    <t>Año 6</t>
  </si>
  <si>
    <t>Año 7</t>
  </si>
  <si>
    <t>Año 8</t>
  </si>
  <si>
    <t>Año 9</t>
  </si>
  <si>
    <t>Año 10</t>
  </si>
  <si>
    <t>Año 11</t>
  </si>
  <si>
    <t>Año 12</t>
  </si>
  <si>
    <t>Año 13</t>
  </si>
  <si>
    <t>Año 14</t>
  </si>
  <si>
    <t>Año …</t>
  </si>
  <si>
    <t>Final</t>
  </si>
  <si>
    <t>Territorialización del indicador</t>
  </si>
  <si>
    <t>Sí</t>
  </si>
  <si>
    <t>Nivel:</t>
  </si>
  <si>
    <t>Localidades</t>
  </si>
  <si>
    <t>Metodología de medición</t>
  </si>
  <si>
    <t xml:space="preserve">Para llevar a cabo el proceso de organización de zonas de aglomeración se propone tener unas fases que guiarán el proceso. 
1. Alistamiento y Planeación. Se propone que en la primera fase se definan por localidad las zonas de aglomeración que se buscan organizar. Luego de ello se deberá estructurar un plan por cada zona de aglomeración que se piensa intervenir, definiendo actividades concretas, fechas, actores, roles, entre otras. 
2. Implementación. Se considera que esta fase se da para el desarrollo o ejecución de cada plan de intervención  
3. Seguimiento. Se propone que luego de la intervención de cada zona de aglomeración se realice seguimiento para corroborar que se esta cumplimiento con la organización. 
Como evidencias para medir el cumplimiento del acuerdo se tendrán: actas de reunión,fotografías, entre otros documentos que soporten la organización de la Zona de Aglomeración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</si>
  <si>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 xml:space="preserve">Fuentes de información </t>
  </si>
  <si>
    <t>Días de rezago</t>
  </si>
  <si>
    <t>Serie disponible</t>
  </si>
  <si>
    <t>Datos del responsable del indicador</t>
  </si>
  <si>
    <t>Nombre funcionario:</t>
  </si>
  <si>
    <t>Alfy Smile Rosas Sanchez</t>
  </si>
  <si>
    <t>Cargo:</t>
  </si>
  <si>
    <t>Subsecretario de Gestión Local</t>
  </si>
  <si>
    <t>Entidad:</t>
  </si>
  <si>
    <t>Dependencia:</t>
  </si>
  <si>
    <t>Subsecretaría de Gestión Local</t>
  </si>
  <si>
    <t>Correo electrónico:</t>
  </si>
  <si>
    <t>Teléfono:</t>
  </si>
  <si>
    <t>Aprobación Oficina de Planeación de la entidad responsable de reportar el dato</t>
  </si>
  <si>
    <t>Nombre funcionario</t>
  </si>
  <si>
    <t>Gabriel Felipe Angarita Serrano</t>
  </si>
  <si>
    <t>Cargo</t>
  </si>
  <si>
    <t>Jefe Oficina Asesora de Planeación</t>
  </si>
  <si>
    <r>
      <rPr>
        <sz val="12"/>
        <color rgb="FF000000"/>
        <rFont val="Arial Narrow"/>
      </rPr>
      <t xml:space="preserve">A continuación se presentan aclaraciones por las alcaldías locales que serán responsables de este producto:
</t>
    </r>
    <r>
      <rPr>
        <b/>
        <sz val="12"/>
        <color rgb="FF000000"/>
        <rFont val="Arial Narrow"/>
      </rPr>
      <t xml:space="preserve">Candelaria: </t>
    </r>
    <r>
      <rPr>
        <sz val="12"/>
        <color rgb="FF000000"/>
        <rFont val="Arial Narrow"/>
      </rPr>
      <t xml:space="preserve">El valor de 2023 es el valor de contratación de gestores de convivencia y para el 2024 tambnien se estima dicho valor en contratación de gestores de convivencia. Responsable: referente de espacio público.
3 Zonas de aglomeración identificadas en la Localidad de La Candelaria: Cra 7 entre calle 13 y Plaza de Bolivar; Calle 11 entre carrera 3 y 10 y Chorro de Quvedo 
</t>
    </r>
    <r>
      <rPr>
        <b/>
        <sz val="12"/>
        <color rgb="FF000000"/>
        <rFont val="Arial Narrow"/>
      </rPr>
      <t>Chapinero</t>
    </r>
    <r>
      <rPr>
        <sz val="12"/>
        <color rgb="FF000000"/>
        <rFont val="Arial Narrow"/>
      </rPr>
      <t xml:space="preserve">: Teniendo en cuenta las acciones que se realizaran para dar cumplimiento a las metas y la firma de los acuerdos anteriormente mencionados, se estima el impacto de tres o cuatro zonas en la localidad identificadas previamente con problematicas de aglomeración y obstaculización de forma que se pueda organizar a la población de vendedores informales y que se pueda realizar un seguimiento de manera articulada con las demas entidades distritales a lo largo del tiempo con el fin de obtener una sostenibilidad prolongada.
</t>
    </r>
    <r>
      <rPr>
        <b/>
        <sz val="12"/>
        <color rgb="FF000000"/>
        <rFont val="Arial Narrow"/>
      </rPr>
      <t>Fontibón</t>
    </r>
    <r>
      <rPr>
        <sz val="12"/>
        <color rgb="FF000000"/>
        <rFont val="Arial Narrow"/>
      </rPr>
      <t xml:space="preserve">: Se busca que la zona de aglomeración a intervenir sea la carrera 100 entre calles 17A a 22.
</t>
    </r>
    <r>
      <rPr>
        <b/>
        <sz val="12"/>
        <color rgb="FF000000"/>
        <rFont val="Arial Narrow"/>
      </rPr>
      <t>Los mártires</t>
    </r>
    <r>
      <rPr>
        <sz val="12"/>
        <color rgb="FF000000"/>
        <rFont val="Arial Narrow"/>
      </rPr>
      <t xml:space="preserve">: Desde la Alcaldía Local de Los Mártires, se busca lograr una construcción de la planeación de los acuerdos con la comunidad, con el fin de identificar las acciones mas pertinentes para su ejecución. Para el alcance de la meta se desarrollara 3 acuerdos para el uso adecuado del espacio publico que promuevan la convivencia armónica entre la ciudadanía y los vendedores informales y estacionarios, orientados a la solución de los conflictos del espacio público identificados por las alcaldías locales. Dichos acuerdos estarán encaminados a promover el uso, acceso y aprovechamiento.
</t>
    </r>
    <r>
      <rPr>
        <b/>
        <sz val="12"/>
        <color rgb="FF000000"/>
        <rFont val="Arial Narrow"/>
      </rPr>
      <t>San Cristobal:</t>
    </r>
    <r>
      <rPr>
        <sz val="12"/>
        <color rgb="FF000000"/>
        <rFont val="Arial Narrow"/>
      </rPr>
      <t xml:space="preserve"> La organización de las zonas de aglomeración local dependerán de los procesos de los acuerdos ciudadanos que se implementen, así como del proceso de carnetización de los vendedores informales, y será un proceso gradual que implicará diseñar estrategias de seguimiento y sostenibilidad.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t>
    </r>
    <r>
      <rPr>
        <b/>
        <sz val="12"/>
        <color rgb="FF000000"/>
        <rFont val="Arial Narrow"/>
      </rPr>
      <t>Engativá</t>
    </r>
    <r>
      <rPr>
        <sz val="12"/>
        <color rgb="FF000000"/>
        <rFont val="Arial Narrow"/>
      </rPr>
      <t>: Se tienen 7 zonas de aglomaracion de vendedores informales organizadas en la loclaidad para el año 2023. las cuales son:  *Connecta 26, *Titan, *Primavera
*Jardin Botanico de Bogotá, *Ciudadela Colsubsidio, *Engativá Pueblo y *Carvajal</t>
    </r>
  </si>
  <si>
    <t>FICHA TÉCNICA INDICADOR DE PRODUCTO 2.1.4 Acuerdos de organización de espacio público firmados con las y los Vendedores Informales</t>
  </si>
  <si>
    <t>Alcaldias Locales</t>
  </si>
  <si>
    <r>
      <rPr>
        <sz val="12"/>
        <color rgb="FF000000"/>
        <rFont val="Arial Narrow"/>
      </rPr>
      <t xml:space="preserve">El indicador mide la cantidad de acuerdos de organización de espacio público firmados entre la institucionalidad y los vendedores informales. Se entiende como principales actores de la institucionalidad a las Alcaldías Locales y al IPES. 
</t>
    </r>
    <r>
      <rPr>
        <b/>
        <sz val="12"/>
        <color rgb="FF000000"/>
        <rFont val="Arial Narrow"/>
      </rPr>
      <t>Candelaria</t>
    </r>
    <r>
      <rPr>
        <sz val="12"/>
        <color rgb="FF000000"/>
        <rFont val="Arial Narrow"/>
      </rPr>
      <t>:Acuerdo para el uso del EP con fines culturales, deportivos, recreacionales o  de mercados temporales, entre la ciudadanía, los vendedores informales y la  administración, de acuerdo a lo reglado por  la Junta Administradora Local en la Materia  y teniendo en cuenta procesos de dotación para los mercados temporale. Acuerdo para la promover la  formalización de vendedores informales a círculos económicos productivos de la  ciudad, entre la ciudadanía, los vendedores informales y la administración</t>
    </r>
  </si>
  <si>
    <t xml:space="preserve">Los acuerdos de organización materializan una decisión tomada entre los vendedores informales y las alcaldías locales, en donde se establece el compromiso por parte de los vendedores informales de trabajar organizadamente en el espacio público de tal manera que permitan el uso y disfrute del espacio público por parte de otros actores como la ciudadanía en general. Es pertinente indicar que los acuerdos permiten la participación de los vendedores informales en la toma de decisiones de organización del espacio público, lo cual genera a su vez su reconocimiento como actores de la economía popular. 
De igual manera, para la firma del acuerdo se cuenta con el acompañamiento del IPES, quien apoya organizando todo lo del acuerdo para su firma, sin embargo es pertinente mencionar que quien realiza seguimiento al cumplimiento del acuerdo es la alcaldía local de acuerdo con sus competencias. </t>
  </si>
  <si>
    <t>Territorial</t>
  </si>
  <si>
    <t>Acuerdos de organización</t>
  </si>
  <si>
    <t>Localidad</t>
  </si>
  <si>
    <t xml:space="preserve">Para llevar a cabo el proceso de acuerdos de organización con los vendedores informales se tiene planteado el siguiente 
1. Alistamiento y Planeación. Se propone que en la primera fase se definan por localidad los acuerdos que se proponen realizar con los vendedores informales. Luego en coordinación con el IPES, organizar a la poblacion y hacer todo el proceso previo que se requiere a la firma del acuerdo de organización.
2. Implementación. Se considera que esta fase se da para el desarrollo o firma de cada acuerdo de organización 
3. Seguimiento. Se propone que luego de la firma del acuerdo de organización, desde la alcaldía local (de acuerdo con sus competencias en el espacio público), se realice el seguimiento al cumplimiento del acuerdo. 
Como evidencias para medir el cumplimiento del acuerdo se tendrán: actas de reunión, firma del acuerdo de organización, fotografías.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</si>
  <si>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 xml:space="preserve">en </t>
  </si>
  <si>
    <r>
      <rPr>
        <sz val="12"/>
        <color rgb="FF000000"/>
        <rFont val="Arial Narrow"/>
      </rPr>
      <t xml:space="preserve">A continuación se presentan algunas aclaraciones por cada alcaldía local: 
</t>
    </r>
    <r>
      <rPr>
        <b/>
        <sz val="12"/>
        <color rgb="FF000000"/>
        <rFont val="Arial Narrow"/>
      </rPr>
      <t>Bosa</t>
    </r>
    <r>
      <rPr>
        <sz val="12"/>
        <color rgb="FF000000"/>
        <rFont val="Arial Narrow"/>
      </rPr>
      <t xml:space="preserve">: Acuerdos de Espacio Público 3 anuales. Importante generar espacios de socialización con IPES de aclación de los alcances de los acuerdos, ello dado que se han presentado mucha incetidumbre e inconformidad por parte de algunos vendedores lo cual ha dificultado la firma de acuerdos. Los costos de los acuerdos varian dependiendo de las negociaciones desarrolladas con los grupos potenciales de acuerdos. Los valores tomados se calcularon dependiendo de los historicos de acuerdos firmados.
</t>
    </r>
    <r>
      <rPr>
        <b/>
        <sz val="12"/>
        <color rgb="FF000000"/>
        <rFont val="Arial Narrow"/>
      </rPr>
      <t>Candelaria</t>
    </r>
    <r>
      <rPr>
        <sz val="12"/>
        <color rgb="FF000000"/>
        <rFont val="Arial Narrow"/>
      </rPr>
      <t xml:space="preserve">: 2 en el año 2024 y luego 1 acuerdo de espacio público anual. En total 13 acuerdos en el marco de la política
</t>
    </r>
    <r>
      <rPr>
        <b/>
        <sz val="12"/>
        <color rgb="FF000000"/>
        <rFont val="Arial Narrow"/>
      </rPr>
      <t>Fontibon</t>
    </r>
    <r>
      <rPr>
        <sz val="12"/>
        <color rgb="FF000000"/>
        <rFont val="Arial Narrow"/>
      </rPr>
      <t xml:space="preserve">: Se adelanta el acuerdo 2023 con relación a los presupuestos participativos, el cual se encuentra en la fase de mesas de cocreación y formulación. 
</t>
    </r>
    <r>
      <rPr>
        <b/>
        <sz val="12"/>
        <color rgb="FF000000"/>
        <rFont val="Arial Narrow"/>
      </rPr>
      <t xml:space="preserve">Los Mártires: </t>
    </r>
    <r>
      <rPr>
        <sz val="12"/>
        <color rgb="FF000000"/>
        <rFont val="Arial Narrow"/>
      </rPr>
      <t xml:space="preserve">Desde la Alcaldía Local de Los Mártires, se busca lograr una construcción de la planeación de los acuerdos con la comunidad, con el fin de identificar las acciones mas pertinentes para su ejecución. De esta manera se realizá,la focalización de la población con el apoyo de organizaciones como el Instituto para la Economía Social-IPES y gestores encargados para iniciar con la formulación. Para el alcance de la meta iniciamos con la concertación del proyecto con la comunidad, con el fin de establecer 2 acuerdos para la vigencia 2023 y 2 para la vigencia 2024 para promover la formalización de vendedores informales a círculos económicos productivos de la ciudad. 
</t>
    </r>
    <r>
      <rPr>
        <b/>
        <sz val="12"/>
        <color rgb="FF000000"/>
        <rFont val="Arial Narrow"/>
      </rPr>
      <t>Chapinero:</t>
    </r>
    <r>
      <rPr>
        <sz val="12"/>
        <color rgb="FF000000"/>
        <rFont val="Arial Narrow"/>
      </rPr>
      <t xml:space="preserve"> En marco del proyecto de inversión 1736 "Chapinero es Espacio Público Incluyente y Democratico" se realizara la firma de un acuerdo con la población de vendedores informales que se encuentran ubicados en la carrera 13 entre calles 63 y 45, dando cumplimiento asi a la meta de "Realizar 1 acuerdo para promover la formalización  de vendedores informales a círculos económicos productivos de la ciudad", se aclara que el valor de recurso disponible y costo estimado corresponde a la vigencia 2022 pero las actividades se ejecutan en la vigencia 2023.
</t>
    </r>
    <r>
      <rPr>
        <b/>
        <sz val="12"/>
        <color rgb="FF000000"/>
        <rFont val="Arial Narrow"/>
      </rPr>
      <t>Puente Aranda:</t>
    </r>
    <r>
      <rPr>
        <sz val="12"/>
        <color rgb="FF000000"/>
        <rFont val="Arial Narrow"/>
      </rPr>
      <t xml:space="preserve"> El proyecto 1903 para la vigencia 2023, se encuentra en etapa de formulación de acuerdo a concertaciones con los vendedores informales. 
</t>
    </r>
    <r>
      <rPr>
        <b/>
        <sz val="12"/>
        <color rgb="FF000000"/>
        <rFont val="Arial Narrow"/>
      </rPr>
      <t>San Cristobal:</t>
    </r>
    <r>
      <rPr>
        <sz val="12"/>
        <color rgb="FF000000"/>
        <rFont val="Arial Narrow"/>
      </rPr>
      <t xml:space="preserve"> Línea de base local: 1 Acuerdo de organización firmados con las y los Vendedores Informales, correspondiente a la Vigencia 2022.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El presupuesto estimado para las vigencias 2025, 2029 y 2033  contempla un aumento debido a la necesidad de la  establecer la actualización de la carnetización de los VI en la localidad por cambio de vigencia.
</t>
    </r>
    <r>
      <rPr>
        <b/>
        <sz val="12"/>
        <color rgb="FF000000"/>
        <rFont val="Arial Narrow"/>
      </rPr>
      <t>Engativá:</t>
    </r>
    <r>
      <rPr>
        <sz val="12"/>
        <color rgb="FF000000"/>
        <rFont val="Arial Narrow"/>
      </rPr>
      <t xml:space="preserve"> Se realizaran 4 acuerdos para el año 2023 los cuales se realizaran por gestión 
Nota aclaratoria: Es pertinente aclarar que las zonas de aglomeración definidas por las alcaldías locales pueden varias respecto a las definidas en el plan liderado por el IPES, dado que las zonas identificadas y priorizadas por el IPES son "priorizadas para la ciudad" pero las zonas identificadas por las localidades corresponden a las lógicas de cada localidad</t>
    </r>
  </si>
  <si>
    <t>FICHA TÉCNICA INDICADOR DE PRODUCTO 2.1.5 Estrategias de co-creación de la Economía Popular implementadas</t>
  </si>
  <si>
    <t>N/A</t>
  </si>
  <si>
    <t>El indicador mide la cantidad de estrategias de co-creación de la Economía Popular implementadas en las alcaldías locales</t>
  </si>
  <si>
    <t xml:space="preserve">Las estrategias de co-creación de la economía popular, son aquellas acciones que se realizan desde la alcaldía local en donde se involucran a los vendedores informales para establecer acciones de innovación que promuevan la economía popular, esto es, las actividades que realizan los vendedores informales, plazas de mercado, campesinos y que buscan el fortalecimiento de la economía local en cada territorio. 
Se propone que estas estrategias se realicen de acuerdo con las prioridades que se tienen en cada alcaldía local. 
Las estrategias deben contener unos objetivos especificos, alcance, tiempo de ejecución, recursos fisicos y presupuestales, todo en pro del fortalecimiento de la economía local </t>
  </si>
  <si>
    <t>Estrategias de co-creación</t>
  </si>
  <si>
    <t xml:space="preserve">Se entiende como formulada e implementada una estrategía de co-creación cuando se han realizado las mesas técnicas de co-creación, se tiene la estrategia escrita y se da inicio a su implementación. 
Para el desarrollo de este producto se tendrán en cuenta las siguientes etapas
1. Planeación y formulación. En en la etapa en la cual se realizan los espacios de co-creación en donde se invita a los vendedores informales, se estructura la acción a implementar y se establece el plan de acción. 
2. Inicio de implementación. 
Como evidencias para medir el cumplimiento del acuerdo se tendrán: actas de reunión, estrategia aprobada, fotografías, presentaciones, entre otros.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</si>
  <si>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r>
      <rPr>
        <sz val="12"/>
        <color rgb="FF000000"/>
        <rFont val="Arial Narrow"/>
      </rPr>
      <t xml:space="preserve">A continuación se presentan aclaraciones por las alcaldías locales responsables de este producto: 
</t>
    </r>
    <r>
      <rPr>
        <b/>
        <sz val="12"/>
        <color rgb="FF000000"/>
        <rFont val="Arial Narrow"/>
      </rPr>
      <t>Bosa</t>
    </r>
    <r>
      <rPr>
        <sz val="12"/>
        <color rgb="FF000000"/>
        <rFont val="Arial Narrow"/>
      </rPr>
      <t xml:space="preserve">: 1 estrategia de co-creación anual 
</t>
    </r>
    <r>
      <rPr>
        <b/>
        <sz val="12"/>
        <color rgb="FF000000"/>
        <rFont val="Arial Narrow"/>
      </rPr>
      <t xml:space="preserve">Candelaría </t>
    </r>
    <r>
      <rPr>
        <sz val="12"/>
        <color rgb="FF000000"/>
        <rFont val="Arial Narrow"/>
      </rPr>
      <t xml:space="preserve">2 estrategias de co-creación en 2023 y de ahí en adelante es una estrategia anual. Honorarios desde 2023 $10.000.000 anuales
Aclaraciones alcaldía de Bosa: Los espacios de cocreación dependeran de los acuerdos alianzas realizados con los vendedores informales, se priorizan capitalizaciones para reactivación economica y minimo vital (ello conforme a los espacios de socialización de necesidades con los vendedores a través del consejo de vendedores informales de la localidad). Espacios de comercialización de la Calle 11: La Alcaldía Local con Asojuntas y diversas organizaciones de vendedores realizan ferias d eemprendimiento en la Calle 11 entre carrera 4 y 5 con periodicidad de cada 15 días. 
</t>
    </r>
    <r>
      <rPr>
        <b/>
        <sz val="12"/>
        <color rgb="FF000000"/>
        <rFont val="Arial Narrow"/>
      </rPr>
      <t>Chapinero</t>
    </r>
    <r>
      <rPr>
        <sz val="12"/>
        <color rgb="FF000000"/>
        <rFont val="Arial Narrow"/>
      </rPr>
      <t xml:space="preserve">: En el marco de proyecto de inversión 1736 "Chapinero es Espacio Público Incluyente y Democratico" se realizara la firma de un acuerdo con la población de vendedores informales ubicados en zonas con problemáticas de uso inadecuado de espacio público, aglomeración, desorden y obstaculización a traves de acciones de resignificacion y embellecimiento de espacios, de forma que se pueda garantizar el uso, goce y disfrute del espacio público por parte de la ciudadanía de la localidad de Chapinero. La fimra de este acuerdo apunta al cumplimiento de la meta referente a "Realizar 1 acuerdo para la  vinculación de la ciudadanía en los  programas adelantados por el IDRD y acuerdos con vendedores informales  o estacionarios"  vigencia 2023.
</t>
    </r>
    <r>
      <rPr>
        <b/>
        <sz val="12"/>
        <color rgb="FF000000"/>
        <rFont val="Arial Narrow"/>
      </rPr>
      <t>Fontibon:</t>
    </r>
    <r>
      <rPr>
        <sz val="12"/>
        <color rgb="FF000000"/>
        <rFont val="Arial Narrow"/>
      </rPr>
      <t xml:space="preserve"> Se articula el acuerdo ciudadano de presupuestos participativos con los espacios de co-creación.
</t>
    </r>
    <r>
      <rPr>
        <b/>
        <sz val="12"/>
        <color rgb="FF000000"/>
        <rFont val="Arial Narrow"/>
      </rPr>
      <t xml:space="preserve">Los Martires: </t>
    </r>
    <r>
      <rPr>
        <sz val="12"/>
        <color rgb="FF000000"/>
        <rFont val="Arial Narrow"/>
      </rPr>
      <t xml:space="preserve">Desde la Alcaldía Local de Los Mártires, se busca lograr una construcción de la planeación de los acuerdos con la comunidad, con el fin de identificar las acciones mas pertinentes para su ejecución. Para el alcance de la meta contamos con 4 iniciativas que buscan el desarrollo de la economia local por medio de apoyo, reactivación, transformación y revitalización a emprendimientos de la localidad.
</t>
    </r>
    <r>
      <rPr>
        <b/>
        <sz val="12"/>
        <color rgb="FF000000"/>
        <rFont val="Arial Narrow"/>
      </rPr>
      <t xml:space="preserve">San Cristobal: </t>
    </r>
    <r>
      <rPr>
        <sz val="12"/>
        <color rgb="FF000000"/>
        <rFont val="Arial Narrow"/>
      </rPr>
      <t xml:space="preserve">Las estrategias entendidas como de co-creación se entienden como las iniciativas ganadoras de la  Estrategia de Presupuestos Participativos.
En lo correspondiente a la planeación de la  meta anual desde las vigencias 2025 a 2035, se planea la sostenibilidad del ejercicio; sin embargo dependerá de que la Estrategia sea sostenible desde los Planes de Desarrollo Distrital subsecuentes.
</t>
    </r>
    <r>
      <rPr>
        <b/>
        <sz val="12"/>
        <color rgb="FF000000"/>
        <rFont val="Arial Narrow"/>
      </rPr>
      <t>Engativá</t>
    </r>
    <r>
      <rPr>
        <sz val="12"/>
        <color rgb="FF000000"/>
        <rFont val="Arial Narrow"/>
      </rPr>
      <t xml:space="preserve">: Se realizara una estretgia de co -creacion para el año 2023 los cuales se realizaran por gestión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</si>
</sst>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quot;$&quot;\ * #,##0_-;\-&quot;$&quot;\ * #,##0_-;_-&quot;$&quot;\ * &quot;-&quot;??_-;_-@_-"/>
    <numFmt numFmtId="165" formatCode="&quot;$&quot;#,##0"/>
    <numFmt numFmtId="166" formatCode="_-* #,##0_-;\-* #,##0_-;_-* &quot;-&quot;??_-;_-@_-"/>
    <numFmt numFmtId="167" formatCode="_ * #,##0.00_ ;_ * \-#,##0.00_ ;_ * &quot;-&quot;??_ ;_ @_ "/>
    <numFmt numFmtId="168" formatCode="_(* #,##0_);_(* \(#,##0\);_(* &quot;-&quot;??_);_(@_)"/>
  </numFmts>
  <fonts count="17" x14ac:knownFonts="1">
    <font>
      <sz val="11"/>
      <color theme="1"/>
      <name val="Calibri"/>
      <family val="2"/>
      <scheme val="minor"/>
    </font>
    <font>
      <sz val="11"/>
      <color theme="1"/>
      <name val="Calibri"/>
      <family val="2"/>
      <scheme val="minor"/>
    </font>
    <font>
      <sz val="12"/>
      <color theme="1"/>
      <name val="Arial Narrow"/>
      <family val="2"/>
    </font>
    <font>
      <u/>
      <sz val="10"/>
      <color indexed="12"/>
      <name val="Arial"/>
      <family val="2"/>
    </font>
    <font>
      <u/>
      <sz val="12"/>
      <color indexed="12"/>
      <name val="Arial Narrow"/>
      <family val="2"/>
    </font>
    <font>
      <sz val="10"/>
      <name val="Arial"/>
      <family val="2"/>
    </font>
    <font>
      <sz val="12"/>
      <name val="Arial Narrow"/>
      <family val="2"/>
    </font>
    <font>
      <b/>
      <sz val="12"/>
      <name val="Arial Narrow"/>
      <family val="2"/>
    </font>
    <font>
      <b/>
      <sz val="12"/>
      <color theme="1"/>
      <name val="Arial Narrow"/>
      <family val="2"/>
    </font>
    <font>
      <i/>
      <sz val="12"/>
      <color theme="1"/>
      <name val="Arial Narrow"/>
      <family val="2"/>
    </font>
    <font>
      <i/>
      <sz val="12"/>
      <name val="Arial Narrow"/>
      <family val="2"/>
    </font>
    <font>
      <b/>
      <i/>
      <sz val="12"/>
      <name val="Arial Narrow"/>
      <family val="2"/>
    </font>
    <font>
      <u/>
      <sz val="12"/>
      <name val="Arial Narrow"/>
      <family val="2"/>
    </font>
    <font>
      <b/>
      <sz val="12"/>
      <color theme="0"/>
      <name val="Arial Narrow"/>
      <family val="2"/>
    </font>
    <font>
      <b/>
      <i/>
      <sz val="12"/>
      <color theme="1"/>
      <name val="Arial Narrow"/>
      <family val="2"/>
    </font>
    <font>
      <sz val="12"/>
      <color rgb="FF000000"/>
      <name val="Arial Narrow"/>
    </font>
    <font>
      <b/>
      <sz val="12"/>
      <color rgb="FF000000"/>
      <name val="Arial Narrow"/>
    </font>
  </fonts>
  <fills count="10">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
      <patternFill patternType="solid">
        <fgColor theme="0" tint="-0.14999847407452621"/>
        <bgColor indexed="64"/>
      </patternFill>
    </fill>
    <fill>
      <patternFill patternType="solid">
        <fgColor rgb="FF9CC2E5"/>
        <bgColor rgb="FF9CC2E5"/>
      </patternFill>
    </fill>
    <fill>
      <patternFill patternType="solid">
        <fgColor theme="0"/>
        <bgColor theme="0"/>
      </patternFill>
    </fill>
    <fill>
      <patternFill patternType="solid">
        <fgColor theme="4" tint="0.39997558519241921"/>
        <bgColor rgb="FF9CC2E5"/>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167" fontId="5" fillId="0" borderId="0" applyFont="0" applyFill="0" applyBorder="0" applyAlignment="0" applyProtection="0"/>
  </cellStyleXfs>
  <cellXfs count="320">
    <xf numFmtId="0" fontId="0" fillId="0" borderId="0" xfId="0"/>
    <xf numFmtId="0" fontId="2" fillId="0" borderId="0" xfId="0" applyFont="1" applyAlignment="1">
      <alignment horizontal="center" vertical="center"/>
    </xf>
    <xf numFmtId="0" fontId="4" fillId="0" borderId="1" xfId="4" applyFont="1" applyBorder="1" applyAlignment="1" applyProtection="1">
      <alignment horizontal="center" vertical="center"/>
    </xf>
    <xf numFmtId="0" fontId="2" fillId="0" borderId="1" xfId="5" applyFont="1" applyBorder="1" applyAlignment="1">
      <alignment horizontal="center" vertical="center" wrapText="1"/>
    </xf>
    <xf numFmtId="0" fontId="6" fillId="0" borderId="1" xfId="3" applyNumberFormat="1" applyFont="1" applyFill="1" applyBorder="1" applyAlignment="1">
      <alignment horizontal="center" vertical="center" wrapText="1"/>
    </xf>
    <xf numFmtId="14" fontId="2" fillId="0" borderId="1" xfId="5"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1" applyNumberFormat="1" applyFont="1" applyFill="1" applyBorder="1" applyAlignment="1">
      <alignment horizontal="center" vertical="center" wrapText="1"/>
    </xf>
    <xf numFmtId="0" fontId="6" fillId="0" borderId="1" xfId="5" applyFont="1" applyBorder="1" applyAlignment="1">
      <alignment horizontal="center" vertical="center" wrapText="1"/>
    </xf>
    <xf numFmtId="0" fontId="6" fillId="2" borderId="1" xfId="3" applyNumberFormat="1" applyFont="1" applyFill="1" applyBorder="1" applyAlignment="1">
      <alignment horizontal="center" vertical="center" wrapText="1"/>
    </xf>
    <xf numFmtId="14" fontId="6" fillId="2" borderId="1" xfId="5" applyNumberFormat="1" applyFont="1" applyFill="1" applyBorder="1" applyAlignment="1">
      <alignment horizontal="center" vertical="center" wrapText="1"/>
    </xf>
    <xf numFmtId="0" fontId="6" fillId="2" borderId="1" xfId="5" applyFont="1" applyFill="1" applyBorder="1" applyAlignment="1">
      <alignment horizontal="center" vertical="center" wrapText="1"/>
    </xf>
    <xf numFmtId="0" fontId="6" fillId="0" borderId="3" xfId="5" applyFont="1" applyBorder="1" applyAlignment="1">
      <alignment horizontal="center" vertical="center" wrapText="1"/>
    </xf>
    <xf numFmtId="0" fontId="2" fillId="0" borderId="0" xfId="0" applyFont="1"/>
    <xf numFmtId="0" fontId="7"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5"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xf>
    <xf numFmtId="0" fontId="6" fillId="2" borderId="10" xfId="5" applyFont="1" applyFill="1" applyBorder="1" applyAlignment="1">
      <alignment horizontal="center" vertical="center"/>
    </xf>
    <xf numFmtId="0" fontId="6" fillId="2" borderId="34" xfId="5" applyFont="1" applyFill="1" applyBorder="1" applyAlignment="1">
      <alignment horizontal="center" vertical="center"/>
    </xf>
    <xf numFmtId="0" fontId="6" fillId="2" borderId="0" xfId="5" applyFont="1" applyFill="1" applyAlignment="1">
      <alignment horizontal="center" vertical="center"/>
    </xf>
    <xf numFmtId="0" fontId="7" fillId="2" borderId="0" xfId="5" applyFont="1" applyFill="1" applyAlignment="1">
      <alignment horizontal="center" vertical="center"/>
    </xf>
    <xf numFmtId="0" fontId="7" fillId="0" borderId="1" xfId="5" applyFont="1" applyBorder="1" applyAlignment="1">
      <alignment horizontal="center" vertical="center"/>
    </xf>
    <xf numFmtId="0" fontId="6" fillId="2" borderId="1" xfId="5" applyFont="1" applyFill="1" applyBorder="1" applyAlignment="1">
      <alignment horizontal="center" vertical="center"/>
    </xf>
    <xf numFmtId="0" fontId="7" fillId="2" borderId="36" xfId="5" applyFont="1" applyFill="1" applyBorder="1" applyAlignment="1">
      <alignment horizontal="center" vertical="center"/>
    </xf>
    <xf numFmtId="0" fontId="7" fillId="0" borderId="21" xfId="5" applyFont="1" applyBorder="1" applyAlignment="1">
      <alignment horizontal="center" vertical="center"/>
    </xf>
    <xf numFmtId="0" fontId="7" fillId="0" borderId="3" xfId="5" applyFont="1" applyBorder="1" applyAlignment="1">
      <alignment horizontal="center" vertical="center"/>
    </xf>
    <xf numFmtId="0" fontId="6" fillId="2" borderId="19" xfId="5" applyFont="1" applyFill="1" applyBorder="1" applyAlignment="1">
      <alignment horizontal="center" vertical="center"/>
    </xf>
    <xf numFmtId="0" fontId="6" fillId="2" borderId="20" xfId="5" applyFont="1" applyFill="1" applyBorder="1" applyAlignment="1">
      <alignment horizontal="center" vertical="center"/>
    </xf>
    <xf numFmtId="0" fontId="6" fillId="0" borderId="1" xfId="5" applyFont="1" applyBorder="1" applyAlignment="1">
      <alignment horizontal="center" vertical="center"/>
    </xf>
    <xf numFmtId="0" fontId="6" fillId="0" borderId="4" xfId="5" applyFont="1" applyBorder="1" applyAlignment="1">
      <alignment horizontal="center" vertical="center"/>
    </xf>
    <xf numFmtId="14" fontId="6" fillId="0" borderId="1" xfId="5" applyNumberFormat="1" applyFont="1" applyBorder="1" applyAlignment="1">
      <alignment horizontal="center" vertical="center"/>
    </xf>
    <xf numFmtId="0" fontId="9" fillId="0" borderId="0" xfId="0" applyFont="1" applyAlignment="1">
      <alignment horizontal="left"/>
    </xf>
    <xf numFmtId="0" fontId="9" fillId="0" borderId="42" xfId="7" applyFont="1" applyBorder="1" applyAlignment="1">
      <alignment horizontal="left"/>
    </xf>
    <xf numFmtId="0" fontId="7" fillId="3" borderId="29" xfId="8" applyFont="1" applyFill="1" applyBorder="1" applyAlignment="1">
      <alignment horizontal="centerContinuous" vertical="center" wrapText="1"/>
    </xf>
    <xf numFmtId="0" fontId="6" fillId="0" borderId="43" xfId="8" applyFont="1" applyBorder="1" applyAlignment="1">
      <alignment horizontal="center" vertical="center" wrapText="1"/>
    </xf>
    <xf numFmtId="0" fontId="6" fillId="0" borderId="36" xfId="8" applyFont="1" applyBorder="1" applyAlignment="1">
      <alignment horizontal="center" vertical="center" wrapText="1"/>
    </xf>
    <xf numFmtId="0" fontId="10" fillId="0" borderId="25" xfId="8" applyFont="1" applyBorder="1" applyAlignment="1">
      <alignment horizontal="left" vertical="center"/>
    </xf>
    <xf numFmtId="0" fontId="6" fillId="0" borderId="25" xfId="8" applyFont="1" applyBorder="1" applyAlignment="1">
      <alignment horizontal="left" vertical="center"/>
    </xf>
    <xf numFmtId="0" fontId="6" fillId="0" borderId="25" xfId="8" applyFont="1" applyBorder="1" applyAlignment="1">
      <alignment horizontal="left" vertical="center" wrapText="1"/>
    </xf>
    <xf numFmtId="0" fontId="6" fillId="0" borderId="25" xfId="8" applyFont="1" applyBorder="1" applyAlignment="1">
      <alignment vertical="center" wrapText="1"/>
    </xf>
    <xf numFmtId="0" fontId="6" fillId="0" borderId="36" xfId="4" applyFont="1" applyFill="1" applyBorder="1" applyAlignment="1" applyProtection="1">
      <alignment horizontal="center" vertical="center" wrapText="1"/>
    </xf>
    <xf numFmtId="0" fontId="11" fillId="0" borderId="25" xfId="8" applyFont="1" applyBorder="1" applyAlignment="1">
      <alignment horizontal="left" vertical="center" wrapText="1"/>
    </xf>
    <xf numFmtId="0" fontId="6" fillId="0" borderId="46" xfId="0" applyFont="1" applyBorder="1"/>
    <xf numFmtId="0" fontId="6" fillId="0" borderId="0" xfId="0" applyFont="1"/>
    <xf numFmtId="0" fontId="6" fillId="0" borderId="20" xfId="0" applyFont="1" applyBorder="1"/>
    <xf numFmtId="0" fontId="6" fillId="0" borderId="47" xfId="0" applyFont="1" applyBorder="1"/>
    <xf numFmtId="0" fontId="6" fillId="0" borderId="1" xfId="4" applyFont="1" applyFill="1" applyBorder="1" applyAlignment="1" applyProtection="1">
      <alignment horizontal="center" vertical="center" wrapText="1"/>
    </xf>
    <xf numFmtId="0" fontId="6" fillId="0" borderId="1" xfId="0" applyFont="1" applyBorder="1" applyAlignment="1">
      <alignment horizontal="center"/>
    </xf>
    <xf numFmtId="0" fontId="6" fillId="0" borderId="44" xfId="0" applyFont="1" applyBorder="1"/>
    <xf numFmtId="0" fontId="6" fillId="0" borderId="0" xfId="4" applyFont="1" applyFill="1" applyBorder="1" applyAlignment="1" applyProtection="1">
      <alignment horizontal="left" vertical="center" wrapText="1"/>
    </xf>
    <xf numFmtId="0" fontId="6" fillId="0" borderId="20" xfId="8" applyFont="1" applyBorder="1" applyAlignment="1">
      <alignment horizontal="center" vertical="top" wrapText="1"/>
    </xf>
    <xf numFmtId="0" fontId="6" fillId="0" borderId="0" xfId="8" applyFont="1" applyAlignment="1">
      <alignment horizontal="center" vertical="top" wrapText="1"/>
    </xf>
    <xf numFmtId="0" fontId="6" fillId="0" borderId="34" xfId="4" applyFont="1" applyFill="1" applyBorder="1" applyAlignment="1" applyProtection="1">
      <alignment vertical="center" wrapText="1"/>
    </xf>
    <xf numFmtId="0" fontId="6" fillId="0" borderId="13" xfId="4" applyFont="1" applyFill="1" applyBorder="1" applyAlignment="1" applyProtection="1">
      <alignment vertical="center" wrapText="1"/>
    </xf>
    <xf numFmtId="0" fontId="6" fillId="0" borderId="49" xfId="8" applyFont="1" applyBorder="1" applyAlignment="1">
      <alignment horizontal="center" vertical="center" wrapText="1"/>
    </xf>
    <xf numFmtId="9" fontId="6" fillId="0" borderId="20" xfId="8" applyNumberFormat="1" applyFont="1" applyBorder="1" applyAlignment="1">
      <alignment horizontal="center" vertical="center" wrapText="1"/>
    </xf>
    <xf numFmtId="0" fontId="6" fillId="0" borderId="20" xfId="8" applyFont="1" applyBorder="1" applyAlignment="1">
      <alignment horizontal="center" vertical="center" wrapText="1"/>
    </xf>
    <xf numFmtId="9" fontId="6" fillId="0" borderId="36" xfId="8" applyNumberFormat="1" applyFont="1" applyBorder="1" applyAlignment="1">
      <alignment horizontal="center" vertical="center" wrapText="1"/>
    </xf>
    <xf numFmtId="0" fontId="6" fillId="0" borderId="47" xfId="8" applyFont="1" applyBorder="1" applyAlignment="1">
      <alignment horizontal="right" vertical="center" wrapText="1"/>
    </xf>
    <xf numFmtId="0" fontId="6" fillId="0" borderId="46" xfId="8" applyFont="1" applyBorder="1" applyAlignment="1">
      <alignment horizontal="center" vertical="center" wrapText="1"/>
    </xf>
    <xf numFmtId="9" fontId="6" fillId="0" borderId="0" xfId="8" applyNumberFormat="1" applyFont="1" applyAlignment="1">
      <alignment horizontal="center" vertical="center" wrapText="1"/>
    </xf>
    <xf numFmtId="0" fontId="6" fillId="0" borderId="0" xfId="8" applyFont="1" applyAlignment="1">
      <alignment horizontal="center" vertical="center" wrapText="1"/>
    </xf>
    <xf numFmtId="0" fontId="6" fillId="0" borderId="35" xfId="8" applyFont="1" applyBorder="1" applyAlignment="1">
      <alignment horizontal="center" vertical="center" wrapText="1"/>
    </xf>
    <xf numFmtId="0" fontId="6" fillId="0" borderId="37" xfId="8" applyFont="1" applyBorder="1" applyAlignment="1">
      <alignment horizontal="center" vertical="center" wrapText="1"/>
    </xf>
    <xf numFmtId="9" fontId="6" fillId="0" borderId="37" xfId="8" applyNumberFormat="1" applyFont="1" applyBorder="1" applyAlignment="1">
      <alignment horizontal="center" vertical="center" wrapText="1"/>
    </xf>
    <xf numFmtId="0" fontId="6" fillId="0" borderId="44" xfId="8" applyFont="1" applyBorder="1" applyAlignment="1">
      <alignment horizontal="right" vertical="center" wrapText="1"/>
    </xf>
    <xf numFmtId="0" fontId="6" fillId="0" borderId="51" xfId="8" applyFont="1" applyBorder="1" applyAlignment="1">
      <alignment horizontal="center" vertical="center" wrapText="1"/>
    </xf>
    <xf numFmtId="9" fontId="6" fillId="0" borderId="34" xfId="8" applyNumberFormat="1" applyFont="1" applyBorder="1" applyAlignment="1">
      <alignment horizontal="center" vertical="center" wrapText="1"/>
    </xf>
    <xf numFmtId="0" fontId="6" fillId="0" borderId="34" xfId="8" applyFont="1" applyBorder="1" applyAlignment="1">
      <alignment horizontal="center" vertical="center" wrapText="1"/>
    </xf>
    <xf numFmtId="0" fontId="6" fillId="0" borderId="46" xfId="8" applyFont="1" applyBorder="1" applyAlignment="1">
      <alignment vertical="center" wrapText="1"/>
    </xf>
    <xf numFmtId="0" fontId="6" fillId="0" borderId="0" xfId="7" applyFont="1" applyAlignment="1">
      <alignment horizontal="center"/>
    </xf>
    <xf numFmtId="0" fontId="6" fillId="0" borderId="46" xfId="8" applyFont="1" applyBorder="1" applyAlignment="1">
      <alignment horizontal="left" vertical="center" wrapText="1"/>
    </xf>
    <xf numFmtId="0" fontId="6" fillId="0" borderId="51" xfId="8" applyFont="1" applyBorder="1" applyAlignment="1">
      <alignment horizontal="left" vertical="center" wrapText="1"/>
    </xf>
    <xf numFmtId="0" fontId="6" fillId="0" borderId="34" xfId="8" applyFont="1" applyBorder="1" applyAlignment="1">
      <alignment horizontal="left" vertical="center" wrapText="1"/>
    </xf>
    <xf numFmtId="0" fontId="6" fillId="0" borderId="13" xfId="8" applyFont="1" applyBorder="1" applyAlignment="1">
      <alignment horizontal="left" vertical="center" wrapText="1"/>
    </xf>
    <xf numFmtId="0" fontId="6" fillId="0" borderId="49" xfId="0" applyFont="1" applyBorder="1"/>
    <xf numFmtId="49" fontId="7" fillId="0" borderId="20" xfId="8" applyNumberFormat="1" applyFont="1" applyBorder="1" applyAlignment="1">
      <alignment horizontal="center" vertical="center"/>
    </xf>
    <xf numFmtId="0" fontId="6" fillId="0" borderId="20" xfId="4" applyFont="1" applyFill="1" applyBorder="1" applyAlignment="1" applyProtection="1">
      <alignment horizontal="right" vertical="center"/>
    </xf>
    <xf numFmtId="0" fontId="6" fillId="0" borderId="20" xfId="4" applyFont="1" applyFill="1" applyBorder="1" applyAlignment="1" applyProtection="1">
      <alignment horizontal="center" vertical="center" wrapText="1"/>
    </xf>
    <xf numFmtId="168" fontId="6" fillId="0" borderId="20" xfId="9" applyNumberFormat="1" applyFont="1" applyFill="1" applyBorder="1" applyAlignment="1" applyProtection="1">
      <alignment vertical="center" wrapText="1"/>
    </xf>
    <xf numFmtId="0" fontId="6" fillId="0" borderId="47" xfId="4" applyFont="1" applyFill="1" applyBorder="1" applyAlignment="1" applyProtection="1">
      <alignment horizontal="center" vertical="center" wrapText="1"/>
    </xf>
    <xf numFmtId="49" fontId="7" fillId="0" borderId="0" xfId="8" applyNumberFormat="1" applyFont="1" applyAlignment="1">
      <alignment horizontal="center" vertical="center"/>
    </xf>
    <xf numFmtId="0" fontId="6" fillId="0" borderId="0" xfId="4" applyFont="1" applyFill="1" applyBorder="1" applyAlignment="1" applyProtection="1">
      <alignment horizontal="right" vertical="center"/>
    </xf>
    <xf numFmtId="49" fontId="7" fillId="0" borderId="1" xfId="8" applyNumberFormat="1" applyFont="1" applyBorder="1" applyAlignment="1">
      <alignment horizontal="center" vertical="center"/>
    </xf>
    <xf numFmtId="0" fontId="6" fillId="0" borderId="0" xfId="4" applyFont="1" applyFill="1" applyBorder="1" applyAlignment="1" applyProtection="1">
      <alignment horizontal="center" vertical="center" wrapText="1"/>
    </xf>
    <xf numFmtId="168" fontId="6" fillId="0" borderId="1" xfId="9" applyNumberFormat="1" applyFont="1" applyFill="1" applyBorder="1" applyAlignment="1" applyProtection="1">
      <alignment vertical="center" wrapText="1"/>
    </xf>
    <xf numFmtId="0" fontId="6" fillId="0" borderId="44" xfId="4" applyFont="1" applyFill="1" applyBorder="1" applyAlignment="1" applyProtection="1">
      <alignment horizontal="center" vertical="center" wrapText="1"/>
    </xf>
    <xf numFmtId="0" fontId="6" fillId="0" borderId="51" xfId="0" applyFont="1" applyBorder="1"/>
    <xf numFmtId="0" fontId="6" fillId="0" borderId="34" xfId="0" applyFont="1" applyBorder="1"/>
    <xf numFmtId="49" fontId="7" fillId="0" borderId="34" xfId="8" applyNumberFormat="1" applyFont="1" applyBorder="1" applyAlignment="1">
      <alignment horizontal="center" vertical="center"/>
    </xf>
    <xf numFmtId="49" fontId="7" fillId="0" borderId="13" xfId="8" applyNumberFormat="1" applyFont="1" applyBorder="1" applyAlignment="1">
      <alignment horizontal="center" vertical="center"/>
    </xf>
    <xf numFmtId="0" fontId="6" fillId="0" borderId="49" xfId="4" applyFont="1" applyFill="1" applyBorder="1" applyAlignment="1" applyProtection="1">
      <alignment horizontal="center" vertical="center" wrapText="1"/>
    </xf>
    <xf numFmtId="0" fontId="11" fillId="2" borderId="48" xfId="8" applyFont="1" applyFill="1" applyBorder="1" applyAlignment="1">
      <alignment horizontal="left" vertical="center" wrapText="1"/>
    </xf>
    <xf numFmtId="0" fontId="6" fillId="0" borderId="46" xfId="4" applyFont="1" applyFill="1" applyBorder="1" applyAlignment="1" applyProtection="1">
      <alignment horizontal="center" vertical="center" wrapText="1"/>
    </xf>
    <xf numFmtId="0" fontId="6" fillId="0" borderId="35" xfId="4" applyFont="1" applyFill="1" applyBorder="1" applyAlignment="1" applyProtection="1">
      <alignment horizontal="center" vertical="center" wrapText="1"/>
    </xf>
    <xf numFmtId="0" fontId="6" fillId="0" borderId="37" xfId="4" applyFont="1" applyFill="1" applyBorder="1" applyAlignment="1" applyProtection="1">
      <alignment horizontal="center" vertical="center" wrapText="1"/>
    </xf>
    <xf numFmtId="0" fontId="6" fillId="0" borderId="1" xfId="4" applyFont="1" applyFill="1" applyBorder="1" applyAlignment="1" applyProtection="1">
      <alignment vertical="center" wrapText="1"/>
    </xf>
    <xf numFmtId="0" fontId="12" fillId="0" borderId="1" xfId="4" applyFont="1" applyFill="1" applyBorder="1" applyAlignment="1" applyProtection="1">
      <alignment vertical="center" wrapText="1"/>
    </xf>
    <xf numFmtId="0" fontId="6" fillId="0" borderId="6" xfId="4" applyFont="1" applyFill="1" applyBorder="1" applyAlignment="1" applyProtection="1">
      <alignment horizontal="right" vertical="center" wrapText="1"/>
    </xf>
    <xf numFmtId="0" fontId="11" fillId="2" borderId="50" xfId="8" applyFont="1" applyFill="1" applyBorder="1" applyAlignment="1">
      <alignment horizontal="left" vertical="center" wrapText="1"/>
    </xf>
    <xf numFmtId="0" fontId="6" fillId="0" borderId="51" xfId="4" applyFont="1" applyFill="1" applyBorder="1" applyAlignment="1" applyProtection="1">
      <alignment horizontal="center" vertical="center" wrapText="1"/>
    </xf>
    <xf numFmtId="0" fontId="6" fillId="0" borderId="34" xfId="4" applyFont="1" applyFill="1" applyBorder="1" applyAlignment="1" applyProtection="1">
      <alignment horizontal="center" vertical="center" wrapText="1"/>
    </xf>
    <xf numFmtId="0" fontId="6" fillId="0" borderId="13" xfId="4" applyFont="1" applyFill="1" applyBorder="1" applyAlignment="1" applyProtection="1">
      <alignment horizontal="center" vertical="center" wrapText="1"/>
    </xf>
    <xf numFmtId="0" fontId="6" fillId="0" borderId="20" xfId="4" applyFont="1" applyFill="1" applyBorder="1" applyAlignment="1" applyProtection="1">
      <alignment vertical="center" wrapText="1"/>
    </xf>
    <xf numFmtId="0" fontId="6" fillId="0" borderId="47" xfId="4" applyFont="1" applyFill="1" applyBorder="1" applyAlignment="1" applyProtection="1">
      <alignment vertical="center" wrapText="1"/>
    </xf>
    <xf numFmtId="0" fontId="6" fillId="0" borderId="0" xfId="0" applyFont="1" applyAlignment="1">
      <alignment horizontal="center"/>
    </xf>
    <xf numFmtId="0" fontId="6" fillId="0" borderId="0" xfId="0" applyFont="1" applyAlignment="1">
      <alignment horizontal="right"/>
    </xf>
    <xf numFmtId="0" fontId="6" fillId="0" borderId="0" xfId="4" applyFont="1" applyFill="1" applyBorder="1" applyAlignment="1" applyProtection="1">
      <alignment horizontal="right" vertical="center" wrapText="1"/>
    </xf>
    <xf numFmtId="0" fontId="6" fillId="0" borderId="1" xfId="0" applyFont="1" applyBorder="1"/>
    <xf numFmtId="0" fontId="6" fillId="0" borderId="44" xfId="4" applyFont="1" applyFill="1" applyBorder="1" applyAlignment="1" applyProtection="1">
      <alignment horizontal="right" vertical="center" wrapText="1"/>
    </xf>
    <xf numFmtId="0" fontId="6" fillId="0" borderId="49" xfId="7" applyFont="1" applyBorder="1" applyAlignment="1">
      <alignment horizontal="center"/>
    </xf>
    <xf numFmtId="0" fontId="6" fillId="0" borderId="20" xfId="7" applyFont="1" applyBorder="1" applyAlignment="1">
      <alignment horizontal="center"/>
    </xf>
    <xf numFmtId="0" fontId="6" fillId="0" borderId="46" xfId="4" applyFont="1" applyFill="1" applyBorder="1" applyAlignment="1" applyProtection="1">
      <alignment vertical="center" wrapText="1"/>
    </xf>
    <xf numFmtId="0" fontId="6" fillId="0" borderId="0" xfId="4" applyFont="1" applyFill="1" applyBorder="1" applyAlignment="1" applyProtection="1">
      <alignment vertical="center" wrapText="1"/>
    </xf>
    <xf numFmtId="0" fontId="6" fillId="0" borderId="1" xfId="4" applyFont="1" applyFill="1" applyBorder="1" applyAlignment="1" applyProtection="1">
      <alignment horizontal="justify" vertical="center" wrapText="1"/>
    </xf>
    <xf numFmtId="0" fontId="6" fillId="0" borderId="3" xfId="4" applyFont="1" applyFill="1" applyBorder="1" applyAlignment="1" applyProtection="1">
      <alignment horizontal="justify" vertical="center" wrapText="1"/>
    </xf>
    <xf numFmtId="0" fontId="6" fillId="0" borderId="0" xfId="8" applyFont="1" applyAlignment="1">
      <alignment vertical="center" wrapText="1"/>
    </xf>
    <xf numFmtId="0" fontId="6" fillId="0" borderId="20" xfId="8" applyFont="1" applyBorder="1" applyAlignment="1">
      <alignment vertical="center" wrapText="1"/>
    </xf>
    <xf numFmtId="0" fontId="6" fillId="0" borderId="44" xfId="8" applyFont="1" applyBorder="1" applyAlignment="1">
      <alignment vertical="center"/>
    </xf>
    <xf numFmtId="0" fontId="6" fillId="0" borderId="51" xfId="8" applyFont="1" applyBorder="1" applyAlignment="1">
      <alignment vertical="center" wrapText="1"/>
    </xf>
    <xf numFmtId="0" fontId="6" fillId="0" borderId="34" xfId="8" applyFont="1" applyBorder="1" applyAlignment="1">
      <alignment vertical="center" wrapText="1"/>
    </xf>
    <xf numFmtId="0" fontId="6" fillId="0" borderId="13" xfId="8" applyFont="1" applyBorder="1" applyAlignment="1">
      <alignment vertical="center"/>
    </xf>
    <xf numFmtId="0" fontId="7" fillId="0" borderId="1" xfId="4" applyFont="1" applyFill="1" applyBorder="1" applyAlignment="1" applyProtection="1">
      <alignment horizontal="left" vertical="center" wrapText="1"/>
    </xf>
    <xf numFmtId="0" fontId="11" fillId="2" borderId="25" xfId="8" applyFont="1" applyFill="1" applyBorder="1" applyAlignment="1">
      <alignment horizontal="left" vertical="center" wrapText="1"/>
    </xf>
    <xf numFmtId="0" fontId="6" fillId="0" borderId="20" xfId="0" applyFont="1" applyBorder="1" applyAlignment="1">
      <alignment horizontal="center"/>
    </xf>
    <xf numFmtId="0" fontId="6" fillId="0" borderId="34" xfId="0" applyFont="1" applyBorder="1" applyAlignment="1">
      <alignment horizontal="center"/>
    </xf>
    <xf numFmtId="0" fontId="6" fillId="0" borderId="13" xfId="0" applyFont="1" applyBorder="1" applyAlignment="1">
      <alignment horizontal="center"/>
    </xf>
    <xf numFmtId="0" fontId="11" fillId="0" borderId="4" xfId="8" applyFont="1" applyBorder="1" applyAlignment="1">
      <alignment horizontal="left" vertical="center" wrapText="1"/>
    </xf>
    <xf numFmtId="0" fontId="6" fillId="0" borderId="10" xfId="8" applyFont="1" applyBorder="1" applyAlignment="1">
      <alignment horizontal="left" vertical="center"/>
    </xf>
    <xf numFmtId="0" fontId="6" fillId="0" borderId="34" xfId="8" applyFont="1" applyBorder="1" applyAlignment="1">
      <alignment horizontal="left" vertical="center"/>
    </xf>
    <xf numFmtId="0" fontId="6" fillId="0" borderId="43" xfId="8" applyFont="1" applyBorder="1" applyAlignment="1">
      <alignment horizontal="left" vertical="center" wrapText="1"/>
    </xf>
    <xf numFmtId="0" fontId="6" fillId="0" borderId="36" xfId="8" applyFont="1" applyBorder="1" applyAlignment="1">
      <alignment horizontal="left" vertical="center" wrapText="1"/>
    </xf>
    <xf numFmtId="0" fontId="6" fillId="0" borderId="26" xfId="8" applyFont="1" applyBorder="1" applyAlignment="1">
      <alignment horizontal="left" vertical="center" wrapText="1"/>
    </xf>
    <xf numFmtId="0" fontId="6" fillId="0" borderId="1" xfId="8" applyFont="1" applyBorder="1" applyAlignment="1">
      <alignment horizontal="left" vertical="center" wrapText="1"/>
    </xf>
    <xf numFmtId="0" fontId="6" fillId="0" borderId="35" xfId="0" applyFont="1" applyBorder="1"/>
    <xf numFmtId="0" fontId="6" fillId="0" borderId="37" xfId="8" applyFont="1" applyBorder="1" applyAlignment="1">
      <alignment horizontal="left" vertical="center" wrapText="1"/>
    </xf>
    <xf numFmtId="0" fontId="11" fillId="0" borderId="53" xfId="8" applyFont="1" applyBorder="1" applyAlignment="1">
      <alignment horizontal="left" vertical="center" wrapText="1"/>
    </xf>
    <xf numFmtId="49" fontId="13" fillId="3" borderId="54" xfId="8" applyNumberFormat="1" applyFont="1" applyFill="1" applyBorder="1" applyAlignment="1">
      <alignment horizontal="centerContinuous" vertical="center"/>
    </xf>
    <xf numFmtId="49" fontId="13" fillId="3" borderId="31" xfId="8" applyNumberFormat="1" applyFont="1" applyFill="1" applyBorder="1" applyAlignment="1">
      <alignment horizontal="centerContinuous" vertical="center"/>
    </xf>
    <xf numFmtId="49" fontId="7" fillId="3" borderId="55" xfId="8" applyNumberFormat="1" applyFont="1" applyFill="1" applyBorder="1" applyAlignment="1">
      <alignment horizontal="left" vertical="center"/>
    </xf>
    <xf numFmtId="0" fontId="2" fillId="3" borderId="53" xfId="7" applyFont="1" applyFill="1" applyBorder="1"/>
    <xf numFmtId="0" fontId="2" fillId="0" borderId="0" xfId="0" applyFont="1" applyAlignment="1">
      <alignment vertical="top"/>
    </xf>
    <xf numFmtId="0" fontId="9" fillId="0" borderId="0" xfId="0" applyFont="1" applyAlignment="1">
      <alignment horizontal="left" vertical="top"/>
    </xf>
    <xf numFmtId="0" fontId="9" fillId="0" borderId="56" xfId="0" applyFont="1" applyBorder="1" applyAlignment="1">
      <alignment horizontal="left" vertical="top"/>
    </xf>
    <xf numFmtId="0" fontId="8" fillId="7" borderId="57" xfId="0" applyFont="1" applyFill="1" applyBorder="1" applyAlignment="1">
      <alignment horizontal="center" vertical="center" wrapText="1"/>
    </xf>
    <xf numFmtId="0" fontId="9" fillId="0" borderId="58" xfId="0" applyFont="1" applyBorder="1" applyAlignment="1">
      <alignment horizontal="left" vertical="top"/>
    </xf>
    <xf numFmtId="0" fontId="2" fillId="0" borderId="58" xfId="0" applyFont="1" applyBorder="1" applyAlignment="1">
      <alignment horizontal="left" vertical="top"/>
    </xf>
    <xf numFmtId="0" fontId="2" fillId="0" borderId="58" xfId="0" applyFont="1" applyBorder="1" applyAlignment="1">
      <alignment horizontal="left" vertical="top" wrapText="1"/>
    </xf>
    <xf numFmtId="0" fontId="2" fillId="0" borderId="58" xfId="0" applyFont="1" applyBorder="1" applyAlignment="1">
      <alignment vertical="top" wrapText="1"/>
    </xf>
    <xf numFmtId="0" fontId="14" fillId="0" borderId="58" xfId="0" applyFont="1" applyBorder="1" applyAlignment="1">
      <alignment horizontal="left" vertical="top" wrapText="1"/>
    </xf>
    <xf numFmtId="0" fontId="14" fillId="8" borderId="58" xfId="0" applyFont="1" applyFill="1" applyBorder="1" applyAlignment="1">
      <alignment horizontal="left" vertical="top" wrapText="1"/>
    </xf>
    <xf numFmtId="0" fontId="14" fillId="8" borderId="61" xfId="0" applyFont="1" applyFill="1" applyBorder="1" applyAlignment="1">
      <alignment horizontal="left" vertical="top" wrapText="1"/>
    </xf>
    <xf numFmtId="0" fontId="14" fillId="8" borderId="59" xfId="0" applyFont="1" applyFill="1" applyBorder="1" applyAlignment="1">
      <alignment horizontal="left" vertical="top" wrapText="1"/>
    </xf>
    <xf numFmtId="0" fontId="14" fillId="0" borderId="59" xfId="0" applyFont="1" applyBorder="1" applyAlignment="1">
      <alignment horizontal="left" vertical="top" wrapText="1"/>
    </xf>
    <xf numFmtId="0" fontId="2" fillId="7" borderId="64" xfId="0" applyFont="1" applyFill="1" applyBorder="1" applyAlignment="1">
      <alignment vertical="top"/>
    </xf>
    <xf numFmtId="0" fontId="7" fillId="3" borderId="4" xfId="5" applyFont="1" applyFill="1" applyBorder="1" applyAlignment="1">
      <alignment horizontal="center" vertical="center" wrapText="1"/>
    </xf>
    <xf numFmtId="0" fontId="6" fillId="0" borderId="36" xfId="5" applyFont="1" applyBorder="1" applyAlignment="1">
      <alignment horizontal="center" vertical="center"/>
    </xf>
    <xf numFmtId="0" fontId="6" fillId="2" borderId="37" xfId="5" applyFont="1" applyFill="1" applyBorder="1" applyAlignment="1">
      <alignment horizontal="center" vertical="center"/>
    </xf>
    <xf numFmtId="0" fontId="6" fillId="2" borderId="36" xfId="5" applyFont="1" applyFill="1" applyBorder="1" applyAlignment="1">
      <alignment horizontal="center" vertical="center"/>
    </xf>
    <xf numFmtId="0" fontId="6" fillId="2" borderId="35" xfId="5" applyFont="1" applyFill="1" applyBorder="1" applyAlignment="1">
      <alignment horizontal="center" vertical="center"/>
    </xf>
    <xf numFmtId="0" fontId="6" fillId="0" borderId="34" xfId="5" applyFont="1" applyBorder="1" applyAlignment="1">
      <alignment horizontal="center" vertical="center"/>
    </xf>
    <xf numFmtId="0" fontId="7" fillId="0" borderId="34" xfId="5" applyFont="1" applyBorder="1" applyAlignment="1">
      <alignment horizontal="center" vertical="center"/>
    </xf>
    <xf numFmtId="0" fontId="7" fillId="0" borderId="0" xfId="5" applyFont="1" applyAlignment="1">
      <alignment horizontal="center" vertical="center"/>
    </xf>
    <xf numFmtId="0" fontId="7" fillId="0" borderId="38" xfId="5" applyFont="1" applyBorder="1" applyAlignment="1">
      <alignment horizontal="center" vertical="center"/>
    </xf>
    <xf numFmtId="0" fontId="7" fillId="0" borderId="19" xfId="5" applyFont="1" applyBorder="1" applyAlignment="1">
      <alignment horizontal="center" vertical="center"/>
    </xf>
    <xf numFmtId="0" fontId="6" fillId="2" borderId="21" xfId="5" applyFont="1" applyFill="1" applyBorder="1" applyAlignment="1">
      <alignment horizontal="center" vertical="center"/>
    </xf>
    <xf numFmtId="0" fontId="7" fillId="2" borderId="1" xfId="5" applyFont="1" applyFill="1" applyBorder="1" applyAlignment="1">
      <alignment horizontal="center" vertical="center"/>
    </xf>
    <xf numFmtId="14" fontId="2" fillId="0" borderId="1" xfId="0" applyNumberFormat="1" applyFont="1" applyBorder="1" applyAlignment="1">
      <alignment horizontal="center" vertical="center"/>
    </xf>
    <xf numFmtId="166" fontId="2" fillId="0" borderId="1" xfId="1" applyNumberFormat="1" applyFont="1" applyFill="1" applyBorder="1" applyAlignment="1">
      <alignment horizontal="center" vertical="center" wrapText="1"/>
    </xf>
    <xf numFmtId="164" fontId="6" fillId="2" borderId="1" xfId="2" applyNumberFormat="1" applyFont="1" applyFill="1" applyBorder="1" applyAlignment="1">
      <alignment horizontal="center" vertical="center" wrapText="1"/>
    </xf>
    <xf numFmtId="165" fontId="6" fillId="2" borderId="1" xfId="5" applyNumberFormat="1" applyFont="1" applyFill="1" applyBorder="1" applyAlignment="1">
      <alignment horizontal="center" vertical="center" wrapText="1"/>
    </xf>
    <xf numFmtId="0" fontId="6" fillId="2" borderId="3" xfId="5" applyFont="1" applyFill="1" applyBorder="1" applyAlignment="1">
      <alignment horizontal="center" vertical="center" wrapText="1"/>
    </xf>
    <xf numFmtId="164" fontId="6" fillId="0" borderId="3" xfId="2" applyNumberFormat="1" applyFont="1" applyFill="1" applyBorder="1" applyAlignment="1">
      <alignment horizontal="center" vertical="center" wrapText="1"/>
    </xf>
    <xf numFmtId="164" fontId="6" fillId="2" borderId="3" xfId="2" applyNumberFormat="1" applyFont="1" applyFill="1" applyBorder="1" applyAlignment="1">
      <alignment horizontal="center" vertical="center" wrapText="1"/>
    </xf>
    <xf numFmtId="164" fontId="6" fillId="0" borderId="1" xfId="2" applyNumberFormat="1" applyFont="1" applyFill="1" applyBorder="1" applyAlignment="1">
      <alignment horizontal="center" vertical="center" wrapText="1"/>
    </xf>
    <xf numFmtId="0" fontId="4" fillId="0" borderId="1" xfId="4" applyFont="1" applyFill="1" applyBorder="1" applyAlignment="1" applyProtection="1">
      <alignment horizontal="center" vertical="center" wrapText="1"/>
    </xf>
    <xf numFmtId="0" fontId="2" fillId="0" borderId="1" xfId="5" applyFont="1" applyBorder="1" applyAlignment="1">
      <alignment horizontal="center" vertical="center"/>
    </xf>
    <xf numFmtId="0" fontId="2" fillId="0" borderId="1" xfId="0" applyFont="1" applyBorder="1" applyAlignment="1">
      <alignment horizontal="center" vertical="center"/>
    </xf>
    <xf numFmtId="164" fontId="2" fillId="0" borderId="1" xfId="2" applyNumberFormat="1" applyFont="1" applyFill="1" applyBorder="1" applyAlignment="1">
      <alignment horizontal="center" vertical="center" wrapText="1"/>
    </xf>
    <xf numFmtId="165" fontId="2" fillId="0" borderId="1" xfId="5" applyNumberFormat="1" applyFont="1" applyBorder="1" applyAlignment="1">
      <alignment horizontal="center" vertical="center" wrapText="1"/>
    </xf>
    <xf numFmtId="10" fontId="2" fillId="0" borderId="1" xfId="5"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6" fillId="2" borderId="4" xfId="5" applyFont="1" applyFill="1" applyBorder="1" applyAlignment="1">
      <alignment horizontal="center" vertical="center"/>
    </xf>
    <xf numFmtId="0" fontId="6" fillId="2" borderId="3" xfId="5" applyFont="1" applyFill="1" applyBorder="1" applyAlignment="1">
      <alignment horizontal="center" vertical="center"/>
    </xf>
    <xf numFmtId="0" fontId="7" fillId="5" borderId="2" xfId="5" applyFont="1" applyFill="1" applyBorder="1" applyAlignment="1">
      <alignment horizontal="center" vertical="center" wrapText="1"/>
    </xf>
    <xf numFmtId="0" fontId="7" fillId="3" borderId="21"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33" xfId="5" applyFont="1" applyFill="1" applyBorder="1" applyAlignment="1">
      <alignment horizontal="center" vertical="center"/>
    </xf>
    <xf numFmtId="0" fontId="7" fillId="3" borderId="26" xfId="5" applyFont="1" applyFill="1" applyBorder="1" applyAlignment="1">
      <alignment horizontal="center" vertical="center"/>
    </xf>
    <xf numFmtId="0" fontId="7" fillId="3" borderId="13" xfId="5" applyFont="1" applyFill="1" applyBorder="1" applyAlignment="1">
      <alignment horizontal="center" vertical="center"/>
    </xf>
    <xf numFmtId="0" fontId="7" fillId="3" borderId="29" xfId="5" applyFont="1" applyFill="1" applyBorder="1" applyAlignment="1">
      <alignment horizontal="center" vertical="center"/>
    </xf>
    <xf numFmtId="0" fontId="7" fillId="3" borderId="28" xfId="5" applyFont="1" applyFill="1" applyBorder="1" applyAlignment="1">
      <alignment horizontal="center" vertical="center"/>
    </xf>
    <xf numFmtId="0" fontId="7" fillId="3" borderId="11" xfId="5" applyFont="1" applyFill="1" applyBorder="1" applyAlignment="1">
      <alignment horizontal="center" vertical="center" wrapText="1"/>
    </xf>
    <xf numFmtId="0" fontId="7" fillId="3" borderId="22" xfId="5" applyFont="1" applyFill="1" applyBorder="1" applyAlignment="1">
      <alignment horizontal="center" vertical="center" wrapText="1"/>
    </xf>
    <xf numFmtId="0" fontId="7" fillId="3" borderId="8" xfId="5"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3" xfId="5" applyFont="1" applyFill="1" applyBorder="1" applyAlignment="1">
      <alignment horizontal="center" vertical="center" wrapText="1"/>
    </xf>
    <xf numFmtId="0" fontId="7" fillId="3" borderId="4" xfId="5" applyFont="1" applyFill="1" applyBorder="1" applyAlignment="1">
      <alignment horizontal="center" vertical="center" wrapText="1"/>
    </xf>
    <xf numFmtId="0" fontId="7" fillId="0" borderId="37" xfId="5" applyFont="1" applyBorder="1" applyAlignment="1">
      <alignment horizontal="center" vertical="center"/>
    </xf>
    <xf numFmtId="0" fontId="7" fillId="0" borderId="36" xfId="5" applyFont="1" applyBorder="1" applyAlignment="1">
      <alignment horizontal="center" vertical="center"/>
    </xf>
    <xf numFmtId="0" fontId="7" fillId="0" borderId="35" xfId="5"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xf>
    <xf numFmtId="0" fontId="8" fillId="6" borderId="36" xfId="0" applyFont="1" applyFill="1" applyBorder="1" applyAlignment="1">
      <alignment horizontal="center" vertical="center"/>
    </xf>
    <xf numFmtId="0" fontId="8" fillId="0" borderId="35" xfId="0" applyFont="1" applyBorder="1" applyAlignment="1">
      <alignment horizontal="center" vertical="center"/>
    </xf>
    <xf numFmtId="0" fontId="7" fillId="3" borderId="17" xfId="5" applyFont="1" applyFill="1" applyBorder="1" applyAlignment="1">
      <alignment horizontal="center" vertical="center"/>
    </xf>
    <xf numFmtId="0" fontId="7" fillId="3" borderId="7" xfId="5" applyFont="1" applyFill="1" applyBorder="1" applyAlignment="1">
      <alignment horizontal="center" vertical="center"/>
    </xf>
    <xf numFmtId="0" fontId="7" fillId="3" borderId="16" xfId="5" applyFont="1" applyFill="1" applyBorder="1" applyAlignment="1">
      <alignment horizontal="center" vertical="center"/>
    </xf>
    <xf numFmtId="0" fontId="7" fillId="3" borderId="6" xfId="5" applyFont="1" applyFill="1" applyBorder="1" applyAlignment="1">
      <alignment horizontal="center" vertical="center"/>
    </xf>
    <xf numFmtId="0" fontId="7" fillId="3" borderId="15" xfId="5" applyFont="1" applyFill="1" applyBorder="1" applyAlignment="1">
      <alignment horizontal="center" vertical="center" wrapText="1"/>
    </xf>
    <xf numFmtId="0" fontId="7" fillId="0" borderId="9" xfId="5" applyFont="1" applyBorder="1" applyAlignment="1">
      <alignment horizontal="center" vertical="center"/>
    </xf>
    <xf numFmtId="0" fontId="7" fillId="0" borderId="0" xfId="5" applyFont="1" applyAlignment="1">
      <alignment horizontal="center" vertical="center"/>
    </xf>
    <xf numFmtId="0" fontId="7" fillId="6" borderId="0" xfId="5" applyFont="1" applyFill="1" applyAlignment="1">
      <alignment horizontal="center" vertical="center"/>
    </xf>
    <xf numFmtId="0" fontId="7" fillId="0" borderId="34" xfId="5" applyFont="1" applyBorder="1" applyAlignment="1">
      <alignment horizontal="center" vertical="center"/>
    </xf>
    <xf numFmtId="0" fontId="7" fillId="0" borderId="10" xfId="5" applyFont="1" applyBorder="1" applyAlignment="1">
      <alignment horizontal="center" vertical="center"/>
    </xf>
    <xf numFmtId="0" fontId="7" fillId="3" borderId="14" xfId="5" applyFont="1" applyFill="1" applyBorder="1" applyAlignment="1">
      <alignment horizontal="center" vertical="center" wrapText="1"/>
    </xf>
    <xf numFmtId="0" fontId="7" fillId="3" borderId="5" xfId="5" applyFont="1" applyFill="1" applyBorder="1" applyAlignment="1">
      <alignment horizontal="center" vertical="center" wrapText="1"/>
    </xf>
    <xf numFmtId="0" fontId="7" fillId="3" borderId="27" xfId="5" applyFont="1" applyFill="1" applyBorder="1" applyAlignment="1">
      <alignment horizontal="center" vertical="center"/>
    </xf>
    <xf numFmtId="0" fontId="7" fillId="3" borderId="2" xfId="5" applyFont="1" applyFill="1" applyBorder="1" applyAlignment="1">
      <alignment horizontal="center" vertical="center" wrapText="1"/>
    </xf>
    <xf numFmtId="0" fontId="7" fillId="3" borderId="32" xfId="5" applyFont="1" applyFill="1" applyBorder="1" applyAlignment="1">
      <alignment horizontal="center" vertical="center" wrapText="1"/>
    </xf>
    <xf numFmtId="0" fontId="7" fillId="3" borderId="25" xfId="5" applyFont="1" applyFill="1" applyBorder="1" applyAlignment="1">
      <alignment horizontal="center" vertical="center" wrapText="1"/>
    </xf>
    <xf numFmtId="0" fontId="7" fillId="3" borderId="12" xfId="5" applyFont="1" applyFill="1" applyBorder="1" applyAlignment="1">
      <alignment horizontal="center" vertical="center" wrapText="1"/>
    </xf>
    <xf numFmtId="0" fontId="7" fillId="3" borderId="29" xfId="0" applyFont="1" applyFill="1" applyBorder="1" applyAlignment="1">
      <alignment horizontal="center" vertical="center"/>
    </xf>
    <xf numFmtId="0" fontId="7" fillId="6" borderId="28"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7" xfId="0" applyFont="1" applyFill="1" applyBorder="1" applyAlignment="1">
      <alignment horizontal="center" vertical="center"/>
    </xf>
    <xf numFmtId="0" fontId="6" fillId="0" borderId="37" xfId="5" applyFont="1" applyBorder="1" applyAlignment="1">
      <alignment horizontal="center" vertical="center"/>
    </xf>
    <xf numFmtId="0" fontId="6" fillId="0" borderId="36" xfId="5" applyFont="1" applyBorder="1" applyAlignment="1">
      <alignment horizontal="center" vertical="center"/>
    </xf>
    <xf numFmtId="0" fontId="6" fillId="0" borderId="35" xfId="5" applyFont="1" applyBorder="1" applyAlignment="1">
      <alignment horizontal="center" vertical="center"/>
    </xf>
    <xf numFmtId="0" fontId="7" fillId="3" borderId="15" xfId="5" applyFont="1" applyFill="1" applyBorder="1" applyAlignment="1">
      <alignment horizontal="center" vertical="center"/>
    </xf>
    <xf numFmtId="0" fontId="7" fillId="3" borderId="1" xfId="5" applyFont="1" applyFill="1" applyBorder="1" applyAlignment="1">
      <alignment horizontal="center" vertical="center"/>
    </xf>
    <xf numFmtId="0" fontId="7" fillId="3" borderId="30" xfId="5" applyFont="1" applyFill="1" applyBorder="1" applyAlignment="1">
      <alignment horizontal="center" vertical="center" wrapText="1"/>
    </xf>
    <xf numFmtId="0" fontId="7" fillId="3" borderId="31" xfId="5" applyFont="1" applyFill="1" applyBorder="1" applyAlignment="1">
      <alignment horizontal="center" vertical="center" wrapText="1"/>
    </xf>
    <xf numFmtId="0" fontId="7" fillId="3" borderId="9" xfId="5" applyFont="1" applyFill="1" applyBorder="1" applyAlignment="1">
      <alignment horizontal="center" vertical="center" wrapText="1"/>
    </xf>
    <xf numFmtId="0" fontId="7" fillId="3" borderId="0" xfId="5" applyFont="1" applyFill="1" applyAlignment="1">
      <alignment horizontal="center" vertical="center" wrapText="1"/>
    </xf>
    <xf numFmtId="0" fontId="7" fillId="3" borderId="24" xfId="5" applyFont="1" applyFill="1" applyBorder="1" applyAlignment="1">
      <alignment horizontal="center" vertical="center" wrapText="1"/>
    </xf>
    <xf numFmtId="0" fontId="7" fillId="3" borderId="23" xfId="5" applyFont="1" applyFill="1" applyBorder="1" applyAlignment="1">
      <alignment horizontal="center" vertical="center" wrapText="1"/>
    </xf>
    <xf numFmtId="0" fontId="7" fillId="3" borderId="9" xfId="0" applyFont="1" applyFill="1" applyBorder="1" applyAlignment="1">
      <alignment horizontal="center" vertical="center"/>
    </xf>
    <xf numFmtId="0" fontId="6" fillId="2" borderId="37" xfId="5" applyFont="1" applyFill="1" applyBorder="1" applyAlignment="1">
      <alignment horizontal="center" vertical="center"/>
    </xf>
    <xf numFmtId="0" fontId="6" fillId="2" borderId="36" xfId="5" applyFont="1" applyFill="1" applyBorder="1" applyAlignment="1">
      <alignment horizontal="center" vertical="center"/>
    </xf>
    <xf numFmtId="0" fontId="6" fillId="2" borderId="35" xfId="5" applyFont="1" applyFill="1" applyBorder="1" applyAlignment="1">
      <alignment horizontal="center" vertical="center"/>
    </xf>
    <xf numFmtId="0" fontId="6" fillId="0" borderId="5" xfId="5" applyFont="1" applyBorder="1" applyAlignment="1">
      <alignment horizontal="center" vertical="center"/>
    </xf>
    <xf numFmtId="0" fontId="6" fillId="0" borderId="34" xfId="5" applyFont="1" applyBorder="1" applyAlignment="1">
      <alignment horizontal="center" vertical="center"/>
    </xf>
    <xf numFmtId="0" fontId="7" fillId="3" borderId="18" xfId="5" applyFont="1" applyFill="1" applyBorder="1" applyAlignment="1">
      <alignment horizontal="center" vertical="center" wrapText="1"/>
    </xf>
    <xf numFmtId="0" fontId="7" fillId="3" borderId="1" xfId="5" applyFont="1" applyFill="1" applyBorder="1" applyAlignment="1">
      <alignment horizontal="center" vertical="center" wrapText="1"/>
    </xf>
    <xf numFmtId="0" fontId="7" fillId="3" borderId="1" xfId="0" applyFont="1" applyFill="1" applyBorder="1" applyAlignment="1">
      <alignment horizontal="center" vertical="center"/>
    </xf>
    <xf numFmtId="9" fontId="6" fillId="0" borderId="2" xfId="3" applyFont="1" applyFill="1" applyBorder="1" applyAlignment="1">
      <alignment horizontal="center" vertical="center"/>
    </xf>
    <xf numFmtId="0" fontId="7" fillId="3" borderId="3" xfId="5" applyFont="1" applyFill="1" applyBorder="1" applyAlignment="1">
      <alignment horizontal="center" vertical="center"/>
    </xf>
    <xf numFmtId="0" fontId="8" fillId="3" borderId="13" xfId="7" applyFont="1" applyFill="1" applyBorder="1" applyAlignment="1">
      <alignment horizontal="center" vertical="center" wrapText="1"/>
    </xf>
    <xf numFmtId="0" fontId="8" fillId="3" borderId="44" xfId="7" applyFont="1" applyFill="1" applyBorder="1" applyAlignment="1">
      <alignment horizontal="center" vertical="center" wrapText="1"/>
    </xf>
    <xf numFmtId="0" fontId="7" fillId="3" borderId="13" xfId="8" applyFont="1" applyFill="1" applyBorder="1" applyAlignment="1">
      <alignment horizontal="center" vertical="center" wrapText="1"/>
    </xf>
    <xf numFmtId="0" fontId="7" fillId="3" borderId="44" xfId="8" applyFont="1" applyFill="1" applyBorder="1" applyAlignment="1">
      <alignment horizontal="center" vertical="center" wrapText="1"/>
    </xf>
    <xf numFmtId="0" fontId="6" fillId="0" borderId="26" xfId="8" applyFont="1" applyBorder="1" applyAlignment="1">
      <alignment horizontal="center" vertical="center" wrapText="1"/>
    </xf>
    <xf numFmtId="0" fontId="6" fillId="0" borderId="36" xfId="8" applyFont="1" applyBorder="1" applyAlignment="1">
      <alignment horizontal="center" vertical="center" wrapText="1"/>
    </xf>
    <xf numFmtId="0" fontId="6" fillId="0" borderId="43" xfId="8" applyFont="1" applyBorder="1" applyAlignment="1">
      <alignment horizontal="center" vertical="center" wrapText="1"/>
    </xf>
    <xf numFmtId="0" fontId="7" fillId="3" borderId="45" xfId="8" applyFont="1" applyFill="1" applyBorder="1" applyAlignment="1">
      <alignment horizontal="center" vertical="center" wrapText="1"/>
    </xf>
    <xf numFmtId="0" fontId="6" fillId="0" borderId="33" xfId="4" applyFont="1" applyFill="1" applyBorder="1" applyAlignment="1" applyProtection="1">
      <alignment horizontal="center" vertical="center" wrapText="1"/>
    </xf>
    <xf numFmtId="0" fontId="6" fillId="0" borderId="24" xfId="4" applyFont="1" applyFill="1" applyBorder="1" applyAlignment="1" applyProtection="1">
      <alignment horizontal="center" vertical="center" wrapText="1"/>
    </xf>
    <xf numFmtId="0" fontId="6" fillId="0" borderId="52" xfId="4" applyFont="1" applyFill="1" applyBorder="1" applyAlignment="1" applyProtection="1">
      <alignment horizontal="center" vertical="center" wrapText="1"/>
    </xf>
    <xf numFmtId="0" fontId="11" fillId="0" borderId="37" xfId="5" applyFont="1" applyBorder="1" applyAlignment="1">
      <alignment horizontal="left" vertical="center" wrapText="1"/>
    </xf>
    <xf numFmtId="0" fontId="11" fillId="0" borderId="35" xfId="5" applyFont="1" applyBorder="1" applyAlignment="1">
      <alignment horizontal="left" vertical="center" wrapText="1"/>
    </xf>
    <xf numFmtId="0" fontId="6" fillId="0" borderId="26" xfId="8" applyFont="1" applyBorder="1" applyAlignment="1">
      <alignment horizontal="left" vertical="center"/>
    </xf>
    <xf numFmtId="0" fontId="6" fillId="0" borderId="36" xfId="8" applyFont="1" applyBorder="1" applyAlignment="1">
      <alignment horizontal="left" vertical="center"/>
    </xf>
    <xf numFmtId="0" fontId="6" fillId="0" borderId="37" xfId="8" applyFont="1" applyBorder="1" applyAlignment="1">
      <alignment horizontal="left" vertical="center"/>
    </xf>
    <xf numFmtId="0" fontId="6" fillId="0" borderId="43" xfId="8" applyFont="1" applyBorder="1" applyAlignment="1">
      <alignment horizontal="left" vertical="center"/>
    </xf>
    <xf numFmtId="0" fontId="8" fillId="3" borderId="13" xfId="7" applyFont="1" applyFill="1" applyBorder="1" applyAlignment="1">
      <alignment horizontal="center" vertical="center"/>
    </xf>
    <xf numFmtId="0" fontId="8" fillId="3" borderId="44" xfId="7" applyFont="1" applyFill="1" applyBorder="1" applyAlignment="1">
      <alignment horizontal="center" vertical="center"/>
    </xf>
    <xf numFmtId="0" fontId="6" fillId="0" borderId="26" xfId="4" applyFont="1" applyFill="1" applyBorder="1" applyAlignment="1" applyProtection="1">
      <alignment horizontal="center" vertical="center" wrapText="1"/>
    </xf>
    <xf numFmtId="0" fontId="6" fillId="0" borderId="36" xfId="4" applyFont="1" applyFill="1" applyBorder="1" applyAlignment="1" applyProtection="1">
      <alignment horizontal="center" vertical="center" wrapText="1"/>
    </xf>
    <xf numFmtId="0" fontId="6" fillId="0" borderId="43" xfId="4" applyFont="1" applyFill="1" applyBorder="1" applyAlignment="1" applyProtection="1">
      <alignment horizontal="center" vertical="center" wrapText="1"/>
    </xf>
    <xf numFmtId="0" fontId="11" fillId="0" borderId="12" xfId="8" applyFont="1" applyBorder="1" applyAlignment="1">
      <alignment horizontal="left" vertical="top" wrapText="1"/>
    </xf>
    <xf numFmtId="0" fontId="11" fillId="0" borderId="50" xfId="8" applyFont="1" applyBorder="1" applyAlignment="1">
      <alignment horizontal="left" vertical="top" wrapText="1"/>
    </xf>
    <xf numFmtId="0" fontId="11" fillId="0" borderId="48" xfId="8" applyFont="1" applyBorder="1" applyAlignment="1">
      <alignment horizontal="left" vertical="top" wrapText="1"/>
    </xf>
    <xf numFmtId="0" fontId="6" fillId="0" borderId="20" xfId="7" applyFont="1" applyBorder="1" applyAlignment="1">
      <alignment horizontal="center"/>
    </xf>
    <xf numFmtId="0" fontId="15" fillId="2" borderId="41" xfId="4" applyFont="1" applyFill="1" applyBorder="1" applyAlignment="1" applyProtection="1">
      <alignment horizontal="left" vertical="center" wrapText="1"/>
    </xf>
    <xf numFmtId="0" fontId="6" fillId="0" borderId="40" xfId="6" applyFont="1" applyBorder="1"/>
    <xf numFmtId="0" fontId="6" fillId="0" borderId="39" xfId="6" applyFont="1" applyBorder="1"/>
    <xf numFmtId="0" fontId="6" fillId="0" borderId="5" xfId="0" applyFont="1" applyBorder="1" applyAlignment="1">
      <alignment horizontal="left" vertical="top"/>
    </xf>
    <xf numFmtId="0" fontId="6" fillId="0" borderId="51" xfId="0" applyFont="1" applyBorder="1" applyAlignment="1">
      <alignment horizontal="left" vertical="top"/>
    </xf>
    <xf numFmtId="0" fontId="6" fillId="0" borderId="21" xfId="0" applyFont="1" applyBorder="1" applyAlignment="1">
      <alignment horizontal="left" vertical="top"/>
    </xf>
    <xf numFmtId="0" fontId="6" fillId="0" borderId="49" xfId="0" applyFont="1" applyBorder="1" applyAlignment="1">
      <alignment horizontal="left" vertical="top"/>
    </xf>
    <xf numFmtId="0" fontId="6" fillId="0" borderId="26" xfId="4" applyFont="1" applyFill="1" applyBorder="1" applyAlignment="1" applyProtection="1">
      <alignment horizontal="left" vertical="center" wrapText="1"/>
    </xf>
    <xf numFmtId="0" fontId="6" fillId="0" borderId="36" xfId="4" applyFont="1" applyFill="1" applyBorder="1" applyAlignment="1" applyProtection="1">
      <alignment horizontal="left" vertical="center" wrapText="1"/>
    </xf>
    <xf numFmtId="0" fontId="6" fillId="0" borderId="43" xfId="4" applyFont="1" applyFill="1" applyBorder="1" applyAlignment="1" applyProtection="1">
      <alignment horizontal="left" vertical="center" wrapText="1"/>
    </xf>
    <xf numFmtId="14" fontId="6" fillId="0" borderId="26" xfId="4" applyNumberFormat="1" applyFont="1" applyFill="1" applyBorder="1" applyAlignment="1" applyProtection="1">
      <alignment horizontal="center" vertical="center" wrapText="1"/>
    </xf>
    <xf numFmtId="0" fontId="4" fillId="0" borderId="26" xfId="4" applyFont="1" applyFill="1" applyBorder="1" applyAlignment="1" applyProtection="1">
      <alignment horizontal="center" vertical="center" wrapText="1"/>
    </xf>
    <xf numFmtId="0" fontId="11" fillId="2" borderId="12" xfId="8" applyFont="1" applyFill="1" applyBorder="1" applyAlignment="1">
      <alignment horizontal="left" vertical="top" wrapText="1"/>
    </xf>
    <xf numFmtId="0" fontId="11" fillId="2" borderId="50" xfId="8" applyFont="1" applyFill="1" applyBorder="1" applyAlignment="1">
      <alignment horizontal="left" vertical="top" wrapText="1"/>
    </xf>
    <xf numFmtId="0" fontId="6" fillId="0" borderId="11" xfId="4" applyFont="1" applyFill="1" applyBorder="1" applyAlignment="1" applyProtection="1">
      <alignment horizontal="center" vertical="top" wrapText="1"/>
    </xf>
    <xf numFmtId="0" fontId="6" fillId="0" borderId="1" xfId="8" applyFont="1" applyBorder="1" applyAlignment="1">
      <alignment horizontal="center" vertical="center" wrapText="1"/>
    </xf>
    <xf numFmtId="0" fontId="6" fillId="0" borderId="20" xfId="0" applyFont="1" applyBorder="1" applyAlignment="1">
      <alignment horizontal="center"/>
    </xf>
    <xf numFmtId="0" fontId="6" fillId="0" borderId="37" xfId="8" applyFont="1" applyBorder="1" applyAlignment="1">
      <alignment horizontal="center" vertical="center" wrapText="1"/>
    </xf>
    <xf numFmtId="0" fontId="6" fillId="0" borderId="35" xfId="8" applyFont="1" applyBorder="1" applyAlignment="1">
      <alignment horizontal="center" vertical="center" wrapText="1"/>
    </xf>
    <xf numFmtId="9" fontId="6" fillId="0" borderId="0" xfId="8" applyNumberFormat="1" applyFont="1" applyAlignment="1">
      <alignment horizontal="center" vertical="center" wrapText="1"/>
    </xf>
    <xf numFmtId="0" fontId="11" fillId="2" borderId="48" xfId="8" applyFont="1" applyFill="1" applyBorder="1" applyAlignment="1">
      <alignment horizontal="left" vertical="top" wrapText="1"/>
    </xf>
    <xf numFmtId="0" fontId="6" fillId="0" borderId="47" xfId="0" applyFont="1" applyBorder="1" applyAlignment="1">
      <alignment horizontal="center"/>
    </xf>
    <xf numFmtId="0" fontId="15" fillId="0" borderId="41" xfId="4" applyFont="1" applyFill="1" applyBorder="1" applyAlignment="1" applyProtection="1">
      <alignment horizontal="left" vertical="center" wrapText="1"/>
    </xf>
    <xf numFmtId="0" fontId="8" fillId="7" borderId="60" xfId="0" applyFont="1" applyFill="1" applyBorder="1" applyAlignment="1">
      <alignment horizontal="center" vertical="center" wrapText="1"/>
    </xf>
    <xf numFmtId="0" fontId="6" fillId="0" borderId="59" xfId="0" applyFont="1" applyBorder="1" applyAlignment="1">
      <alignment vertical="center"/>
    </xf>
    <xf numFmtId="0" fontId="6" fillId="0" borderId="56" xfId="0" applyFont="1" applyBorder="1" applyAlignment="1">
      <alignment vertical="center"/>
    </xf>
    <xf numFmtId="0" fontId="14" fillId="0" borderId="60" xfId="0" applyFont="1" applyBorder="1" applyAlignment="1">
      <alignment horizontal="left" vertical="top" wrapText="1"/>
    </xf>
    <xf numFmtId="0" fontId="6" fillId="0" borderId="59" xfId="0" applyFont="1" applyBorder="1" applyAlignment="1">
      <alignment vertical="top"/>
    </xf>
    <xf numFmtId="0" fontId="6" fillId="0" borderId="61" xfId="0" applyFont="1" applyBorder="1" applyAlignment="1">
      <alignment vertical="top"/>
    </xf>
    <xf numFmtId="0" fontId="8" fillId="7" borderId="60" xfId="0" applyFont="1" applyFill="1" applyBorder="1" applyAlignment="1">
      <alignment horizontal="center" vertical="center"/>
    </xf>
    <xf numFmtId="0" fontId="14" fillId="8" borderId="60" xfId="0" applyFont="1" applyFill="1" applyBorder="1" applyAlignment="1">
      <alignment horizontal="left" vertical="top" wrapText="1"/>
    </xf>
    <xf numFmtId="0" fontId="15" fillId="0" borderId="26" xfId="4" applyFont="1" applyFill="1" applyBorder="1" applyAlignment="1" applyProtection="1">
      <alignment horizontal="left" vertical="center" wrapText="1"/>
    </xf>
    <xf numFmtId="49" fontId="7" fillId="9" borderId="57" xfId="0" applyNumberFormat="1" applyFont="1" applyFill="1" applyBorder="1" applyAlignment="1">
      <alignment horizontal="left" vertical="top"/>
    </xf>
    <xf numFmtId="49" fontId="7" fillId="9" borderId="63" xfId="0" applyNumberFormat="1" applyFont="1" applyFill="1" applyBorder="1" applyAlignment="1">
      <alignment horizontal="left" vertical="top"/>
    </xf>
    <xf numFmtId="49" fontId="7" fillId="9" borderId="62" xfId="0" applyNumberFormat="1" applyFont="1" applyFill="1" applyBorder="1" applyAlignment="1">
      <alignment horizontal="left" vertical="top"/>
    </xf>
    <xf numFmtId="0" fontId="6" fillId="0" borderId="26" xfId="8" applyFont="1" applyBorder="1" applyAlignment="1">
      <alignment horizontal="left" vertical="center" wrapText="1"/>
    </xf>
    <xf numFmtId="0" fontId="6" fillId="0" borderId="36" xfId="8" applyFont="1" applyBorder="1" applyAlignment="1">
      <alignment horizontal="left" vertical="center" wrapText="1"/>
    </xf>
    <xf numFmtId="0" fontId="6" fillId="0" borderId="43" xfId="8" applyFont="1" applyBorder="1" applyAlignment="1">
      <alignment horizontal="left" vertical="center" wrapText="1"/>
    </xf>
  </cellXfs>
  <cellStyles count="10">
    <cellStyle name="Hipervínculo" xfId="4" builtinId="8"/>
    <cellStyle name="Millares" xfId="1" builtinId="3"/>
    <cellStyle name="Millares 2" xfId="9" xr:uid="{7469A632-DB55-4E3E-A31F-FA187726BC73}"/>
    <cellStyle name="Moneda" xfId="2" builtinId="4"/>
    <cellStyle name="Normal" xfId="0" builtinId="0"/>
    <cellStyle name="Normal 2" xfId="5" xr:uid="{DDDF9581-C0D4-454E-8BCB-F1269BA47768}"/>
    <cellStyle name="Normal 2 2" xfId="7" xr:uid="{1B79D640-931C-4424-9877-B3A9947DFCE3}"/>
    <cellStyle name="Normal 3 2" xfId="6" xr:uid="{29B0BC01-202B-4751-8782-F2D1D7D93D2C}"/>
    <cellStyle name="Normal 7" xfId="8" xr:uid="{4DB49EE9-FAA0-4299-81B5-D7DCFB68022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onica\Downloads\Planes%20de%20Acci&#243;n%20y%20Fichas%20T&#233;cnicas%20DGDL\plan_accion_pp_vendedores_informales_v1-2023.xlsx" TargetMode="External"/><Relationship Id="rId1" Type="http://schemas.openxmlformats.org/officeDocument/2006/relationships/externalLinkPath" Target="https://d.docs.live.net/Users/Monica/Downloads/Planes%20de%20Acci&#243;n%20y%20Fichas%20T&#233;cnicas%20DGDL/plan_accion_pp_vendedores_informales_v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plegables"/>
      <sheetName val="IR 1.1"/>
      <sheetName val="IR 1.2"/>
      <sheetName val="IR 2.1"/>
      <sheetName val="IR 3.1"/>
      <sheetName val="IP 1.1.1"/>
      <sheetName val="IP 1.1.2"/>
      <sheetName val="IP 1.1.3 "/>
      <sheetName val="IP 1.1.4"/>
      <sheetName val="IP 1.1.5"/>
      <sheetName val="IP 1.1.6"/>
      <sheetName val="IP 1.1.7"/>
      <sheetName val="IP 1.1.8 "/>
      <sheetName val="IP 1.1.9"/>
      <sheetName val="IP 1.1.10"/>
      <sheetName val="IP 1.1.11"/>
      <sheetName val="IP 1.1.12"/>
      <sheetName val="IP 1.2.1"/>
      <sheetName val="IP 1.2.2 "/>
      <sheetName val="IP 1.2.3"/>
      <sheetName val="IP 1.2.4"/>
      <sheetName val="IP 2.1.1"/>
      <sheetName val="IP 2.1.2"/>
      <sheetName val="IP 2.1.6"/>
      <sheetName val="IP 2.1.7"/>
      <sheetName val="IP 2.1.8"/>
      <sheetName val="IP 2.1.9"/>
      <sheetName val="IP 3.1.1"/>
      <sheetName val="IP 3.1.2"/>
      <sheetName val="IP 3.1.3"/>
      <sheetName val="IP 3.1.4"/>
      <sheetName val="IP 3.1.5"/>
      <sheetName val="IP 3.1.6"/>
      <sheetName val="IP 3.1.7"/>
      <sheetName val="IP 3.1.8"/>
      <sheetName val="Ficha técnica IP#... (2)"/>
      <sheetName val="Ficha técnica IP#... (3)"/>
    </sheetNames>
    <sheetDataSet>
      <sheetData sheetId="0">
        <row r="9">
          <cell r="B9" t="str">
            <v>Suma</v>
          </cell>
        </row>
        <row r="10">
          <cell r="B10" t="str">
            <v>Constante</v>
          </cell>
        </row>
        <row r="11">
          <cell r="B11" t="str">
            <v>Creciente</v>
          </cell>
        </row>
        <row r="12">
          <cell r="B12" t="str">
            <v>Decreciente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nmoreno@ipes.gov.co" TargetMode="External"/><Relationship Id="rId2" Type="http://schemas.openxmlformats.org/officeDocument/2006/relationships/hyperlink" Target="mailto:alfy.rosas@gobiernobogota.gov.co" TargetMode="External"/><Relationship Id="rId1" Type="http://schemas.openxmlformats.org/officeDocument/2006/relationships/hyperlink" Target="mailto:alfy.rosas@gobiernobogota.gov.co" TargetMode="External"/><Relationship Id="rId6" Type="http://schemas.openxmlformats.org/officeDocument/2006/relationships/printerSettings" Target="../printerSettings/printerSettings1.bin"/><Relationship Id="rId5" Type="http://schemas.openxmlformats.org/officeDocument/2006/relationships/hyperlink" Target="mailto:lnmoreno@ipes.gov.co" TargetMode="External"/><Relationship Id="rId4" Type="http://schemas.openxmlformats.org/officeDocument/2006/relationships/hyperlink" Target="mailto:lnmoreno@ipes.gov.c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93705-00F8-43AD-8B18-7A97BA120B1E}">
  <sheetPr>
    <tabColor rgb="FF002060"/>
  </sheetPr>
  <dimension ref="A1:DP22"/>
  <sheetViews>
    <sheetView topLeftCell="Z16" zoomScale="70" zoomScaleNormal="70" workbookViewId="0">
      <selection activeCell="AF20" sqref="AF20"/>
    </sheetView>
  </sheetViews>
  <sheetFormatPr baseColWidth="10" defaultColWidth="11.453125" defaultRowHeight="36.65" customHeight="1" x14ac:dyDescent="0.35"/>
  <cols>
    <col min="1" max="1" width="41.453125" style="184" customWidth="1"/>
    <col min="2" max="2" width="42.453125" style="184" customWidth="1"/>
    <col min="3" max="3" width="52.453125" style="184" customWidth="1"/>
    <col min="4" max="4" width="22.453125" style="1" customWidth="1"/>
    <col min="5" max="5" width="30.81640625" style="184" customWidth="1"/>
    <col min="6" max="6" width="50.81640625" style="184" customWidth="1"/>
    <col min="7" max="7" width="16.54296875" style="184" customWidth="1"/>
    <col min="8" max="10" width="12.54296875" style="184" customWidth="1"/>
    <col min="11" max="11" width="14" style="184" customWidth="1"/>
    <col min="12" max="12" width="16.54296875" style="184" customWidth="1"/>
    <col min="13" max="16" width="11.54296875" style="184" customWidth="1"/>
    <col min="17" max="25" width="12" style="184" customWidth="1"/>
    <col min="26" max="26" width="12.453125" style="184" customWidth="1"/>
    <col min="27" max="27" width="40.54296875" style="184" customWidth="1"/>
    <col min="28" max="28" width="18.54296875" style="1" hidden="1" customWidth="1"/>
    <col min="29" max="29" width="43" style="184" customWidth="1"/>
    <col min="30" max="30" width="63.54296875" style="184" customWidth="1"/>
    <col min="31" max="32" width="12.81640625" style="184" customWidth="1"/>
    <col min="33" max="33" width="12.54296875" style="184" customWidth="1"/>
    <col min="34" max="34" width="16.81640625" style="184" customWidth="1"/>
    <col min="35" max="35" width="28" style="184" customWidth="1"/>
    <col min="36" max="36" width="12.54296875" style="184" customWidth="1"/>
    <col min="37" max="38" width="11.54296875" style="184" customWidth="1"/>
    <col min="39" max="39" width="12.54296875" style="184" customWidth="1"/>
    <col min="40" max="40" width="16" style="184" customWidth="1"/>
    <col min="41" max="54" width="12.54296875" style="184" customWidth="1"/>
    <col min="55" max="55" width="21.1796875" style="184" customWidth="1"/>
    <col min="56" max="56" width="13.54296875" style="184" customWidth="1"/>
    <col min="57" max="57" width="16.453125" style="184" customWidth="1"/>
    <col min="58" max="59" width="14.81640625" style="184" customWidth="1"/>
    <col min="60" max="60" width="15.453125" style="184" customWidth="1"/>
    <col min="61" max="61" width="14.453125" style="184" customWidth="1"/>
    <col min="62" max="63" width="14.81640625" style="184" customWidth="1"/>
    <col min="64" max="64" width="13.54296875" style="184" customWidth="1"/>
    <col min="65" max="65" width="12.54296875" style="184" customWidth="1"/>
    <col min="66" max="66" width="14.81640625" style="184" customWidth="1"/>
    <col min="67" max="67" width="17.1796875" style="184" customWidth="1"/>
    <col min="68" max="68" width="14.1796875" style="184" customWidth="1"/>
    <col min="69" max="69" width="12.54296875" style="184" customWidth="1"/>
    <col min="70" max="78" width="14.81640625" style="184" customWidth="1"/>
    <col min="79" max="79" width="17.453125" style="184" customWidth="1"/>
    <col min="80" max="82" width="14.81640625" style="184" customWidth="1"/>
    <col min="83" max="83" width="17.54296875" style="184" customWidth="1"/>
    <col min="84" max="86" width="14.81640625" style="184" customWidth="1"/>
    <col min="87" max="87" width="17.54296875" style="184" customWidth="1"/>
    <col min="88" max="90" width="14.81640625" style="184" customWidth="1"/>
    <col min="91" max="91" width="16.54296875" style="184" customWidth="1"/>
    <col min="92" max="94" width="14.81640625" style="184" customWidth="1"/>
    <col min="95" max="95" width="18.1796875" style="184" customWidth="1"/>
    <col min="96" max="98" width="14.81640625" style="184" customWidth="1"/>
    <col min="99" max="99" width="19.1796875" style="184" customWidth="1"/>
    <col min="100" max="102" width="14.81640625" style="184" customWidth="1"/>
    <col min="103" max="103" width="18.453125" style="184" customWidth="1"/>
    <col min="104" max="106" width="14.81640625" style="184" customWidth="1"/>
    <col min="107" max="107" width="38.54296875" style="184" customWidth="1"/>
    <col min="108" max="108" width="20.54296875" style="184" customWidth="1"/>
    <col min="109" max="109" width="21.1796875" style="184" customWidth="1"/>
    <col min="110" max="110" width="26.54296875" style="184" customWidth="1"/>
    <col min="111" max="111" width="20.54296875" style="184" customWidth="1"/>
    <col min="112" max="112" width="15.54296875" style="184" customWidth="1"/>
    <col min="113" max="113" width="29.1796875" style="184" customWidth="1"/>
    <col min="114" max="114" width="20.54296875" style="184" customWidth="1"/>
    <col min="115" max="115" width="23.54296875" style="184" customWidth="1"/>
    <col min="116" max="116" width="17.54296875" style="184" customWidth="1"/>
    <col min="117" max="117" width="14.453125" style="184" customWidth="1"/>
    <col min="118" max="118" width="16.54296875" style="184" customWidth="1"/>
    <col min="119" max="119" width="21.54296875" style="184" customWidth="1"/>
    <col min="120" max="120" width="36.453125" style="184" customWidth="1"/>
    <col min="121" max="16384" width="11.453125" style="184"/>
  </cols>
  <sheetData>
    <row r="1" spans="1:119" s="1" customFormat="1" ht="36.65" customHeight="1" x14ac:dyDescent="0.35">
      <c r="A1" s="209" t="s">
        <v>0</v>
      </c>
      <c r="B1" s="210"/>
      <c r="C1" s="210"/>
      <c r="D1" s="211"/>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2"/>
    </row>
    <row r="2" spans="1:119" s="1" customFormat="1" ht="20.5" customHeight="1" x14ac:dyDescent="0.35">
      <c r="A2" s="206" t="s">
        <v>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8"/>
    </row>
    <row r="3" spans="1:119" s="1" customFormat="1" ht="15.5" x14ac:dyDescent="0.35">
      <c r="A3" s="23" t="s">
        <v>2</v>
      </c>
      <c r="B3" s="23">
        <v>32</v>
      </c>
      <c r="C3" s="23"/>
      <c r="D3" s="206"/>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8"/>
    </row>
    <row r="4" spans="1:119" s="1" customFormat="1" ht="15.5" x14ac:dyDescent="0.35">
      <c r="A4" s="165" t="s">
        <v>3</v>
      </c>
      <c r="B4" s="32">
        <v>45182</v>
      </c>
      <c r="C4" s="30"/>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6"/>
    </row>
    <row r="5" spans="1:119" s="1" customFormat="1" ht="15.5" hidden="1" x14ac:dyDescent="0.35">
      <c r="A5" s="165" t="s">
        <v>4</v>
      </c>
      <c r="B5" s="30"/>
      <c r="C5" s="30"/>
      <c r="D5" s="234"/>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c r="AX5" s="235"/>
      <c r="AY5" s="235"/>
      <c r="AZ5" s="235"/>
      <c r="BA5" s="235"/>
      <c r="BB5" s="235"/>
      <c r="BC5" s="235"/>
      <c r="BD5" s="235"/>
      <c r="BE5" s="235"/>
      <c r="BF5" s="235"/>
      <c r="BG5" s="235"/>
      <c r="BH5" s="235"/>
      <c r="BI5" s="235"/>
      <c r="BJ5" s="235"/>
      <c r="BK5" s="235"/>
      <c r="BL5" s="235"/>
      <c r="BM5" s="235"/>
      <c r="BN5" s="235"/>
      <c r="BO5" s="235"/>
      <c r="BP5" s="235"/>
      <c r="BQ5" s="235"/>
      <c r="BR5" s="235"/>
      <c r="BS5" s="235"/>
      <c r="BT5" s="235"/>
      <c r="BU5" s="235"/>
      <c r="BV5" s="235"/>
      <c r="BW5" s="235"/>
      <c r="BX5" s="235"/>
      <c r="BY5" s="235"/>
      <c r="BZ5" s="235"/>
      <c r="CA5" s="235"/>
      <c r="CB5" s="235"/>
      <c r="CC5" s="235"/>
      <c r="CD5" s="235"/>
      <c r="CE5" s="235"/>
      <c r="CF5" s="235"/>
      <c r="CG5" s="235"/>
      <c r="CH5" s="235"/>
      <c r="CI5" s="235"/>
      <c r="CJ5" s="235"/>
      <c r="CK5" s="235"/>
      <c r="CL5" s="235"/>
      <c r="CM5" s="235"/>
      <c r="CN5" s="235"/>
      <c r="CO5" s="235"/>
      <c r="CP5" s="235"/>
      <c r="CQ5" s="235"/>
      <c r="CR5" s="235"/>
      <c r="CS5" s="235"/>
      <c r="CT5" s="235"/>
      <c r="CU5" s="235"/>
      <c r="CV5" s="235"/>
      <c r="CW5" s="235"/>
      <c r="CX5" s="235"/>
      <c r="CY5" s="235"/>
      <c r="CZ5" s="235"/>
      <c r="DA5" s="235"/>
      <c r="DB5" s="235"/>
      <c r="DC5" s="235"/>
      <c r="DD5" s="235"/>
      <c r="DE5" s="235"/>
      <c r="DF5" s="235"/>
      <c r="DG5" s="235"/>
      <c r="DH5" s="235"/>
      <c r="DI5" s="235"/>
      <c r="DJ5" s="235"/>
      <c r="DK5" s="235"/>
      <c r="DL5" s="235"/>
      <c r="DM5" s="235"/>
      <c r="DN5" s="235"/>
      <c r="DO5" s="236"/>
    </row>
    <row r="6" spans="1:119" s="1" customFormat="1" ht="15.5" hidden="1" x14ac:dyDescent="0.35">
      <c r="A6" s="165" t="s">
        <v>5</v>
      </c>
      <c r="B6" s="31"/>
      <c r="C6" s="31"/>
      <c r="D6" s="249"/>
      <c r="E6" s="250"/>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6"/>
    </row>
    <row r="7" spans="1:119" s="1" customFormat="1" ht="15.5" x14ac:dyDescent="0.35">
      <c r="A7" s="23" t="s">
        <v>6</v>
      </c>
      <c r="B7" s="160" t="s">
        <v>7</v>
      </c>
      <c r="C7" s="24"/>
      <c r="D7" s="158"/>
      <c r="E7" s="163" t="s">
        <v>8</v>
      </c>
      <c r="F7" s="159" t="s">
        <v>9</v>
      </c>
      <c r="H7" s="160"/>
      <c r="I7" s="160"/>
      <c r="J7" s="160"/>
      <c r="K7" s="160"/>
      <c r="L7" s="160"/>
      <c r="M7" s="160"/>
      <c r="N7" s="160"/>
      <c r="O7" s="160"/>
      <c r="P7" s="160"/>
      <c r="Q7" s="160"/>
      <c r="R7" s="160"/>
      <c r="S7" s="160"/>
      <c r="T7" s="160"/>
      <c r="U7" s="160"/>
      <c r="V7" s="160"/>
      <c r="W7" s="160"/>
      <c r="X7" s="160"/>
      <c r="Y7" s="160"/>
      <c r="Z7" s="160"/>
      <c r="AA7" s="24"/>
      <c r="AB7" s="30"/>
      <c r="AC7" s="24"/>
      <c r="AD7" s="24"/>
      <c r="AE7" s="160"/>
      <c r="AF7" s="160"/>
      <c r="AG7" s="160"/>
      <c r="AH7" s="160"/>
      <c r="AI7" s="160"/>
      <c r="AJ7" s="160"/>
      <c r="AK7" s="160"/>
      <c r="AL7" s="160"/>
      <c r="AM7" s="160"/>
      <c r="AN7" s="160"/>
      <c r="AO7" s="16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1"/>
    </row>
    <row r="8" spans="1:119" s="1" customFormat="1" ht="15.5" x14ac:dyDescent="0.35">
      <c r="A8" s="23" t="s">
        <v>10</v>
      </c>
      <c r="B8" s="160" t="s">
        <v>7</v>
      </c>
      <c r="C8" s="24"/>
      <c r="D8" s="158"/>
      <c r="E8" s="23" t="s">
        <v>11</v>
      </c>
      <c r="F8" s="162" t="s">
        <v>12</v>
      </c>
      <c r="G8" s="160"/>
      <c r="H8" s="160"/>
      <c r="I8" s="160"/>
      <c r="J8" s="160"/>
      <c r="K8" s="160"/>
      <c r="L8" s="160"/>
      <c r="M8" s="160"/>
      <c r="N8" s="160"/>
      <c r="O8" s="29"/>
      <c r="P8" s="29"/>
      <c r="Q8" s="29"/>
      <c r="R8" s="29"/>
      <c r="S8" s="29"/>
      <c r="T8" s="29"/>
      <c r="U8" s="29"/>
      <c r="V8" s="29"/>
      <c r="W8" s="29"/>
      <c r="X8" s="29"/>
      <c r="Y8" s="29"/>
      <c r="Z8" s="29"/>
      <c r="AA8" s="24"/>
      <c r="AB8" s="30"/>
      <c r="AC8" s="24"/>
      <c r="AD8" s="24"/>
      <c r="AE8" s="29"/>
      <c r="AF8" s="29"/>
      <c r="AG8" s="29"/>
      <c r="AH8" s="29"/>
      <c r="AI8" s="29"/>
      <c r="AJ8" s="29"/>
      <c r="AK8" s="29"/>
      <c r="AL8" s="29"/>
      <c r="AM8" s="29"/>
      <c r="AN8" s="29"/>
      <c r="AO8" s="29"/>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1"/>
    </row>
    <row r="9" spans="1:119" s="1" customFormat="1" ht="15.5" x14ac:dyDescent="0.35">
      <c r="A9" s="187" t="s">
        <v>13</v>
      </c>
      <c r="B9" s="189" t="s">
        <v>14</v>
      </c>
      <c r="C9" s="24"/>
      <c r="D9" s="30"/>
      <c r="E9" s="23" t="s">
        <v>15</v>
      </c>
      <c r="F9" s="24" t="s">
        <v>16</v>
      </c>
      <c r="G9" s="160"/>
      <c r="H9" s="160"/>
      <c r="I9" s="160"/>
      <c r="J9" s="160"/>
      <c r="K9" s="160"/>
      <c r="L9" s="160"/>
      <c r="M9" s="160"/>
      <c r="N9" s="161"/>
      <c r="O9" s="166"/>
      <c r="P9" s="27"/>
      <c r="Q9" s="167"/>
      <c r="R9" s="29"/>
      <c r="S9" s="29"/>
      <c r="T9" s="29"/>
      <c r="U9" s="29"/>
      <c r="V9" s="29"/>
      <c r="W9" s="29"/>
      <c r="X9" s="29"/>
      <c r="Y9" s="29"/>
      <c r="Z9" s="29"/>
      <c r="AA9" s="24"/>
      <c r="AB9" s="23"/>
      <c r="AC9" s="168"/>
      <c r="AD9" s="23"/>
      <c r="AE9" s="29"/>
      <c r="AF9" s="29"/>
      <c r="AG9" s="29"/>
      <c r="AH9" s="29"/>
      <c r="AI9" s="29"/>
      <c r="AJ9" s="29"/>
      <c r="AK9" s="29"/>
      <c r="AL9" s="29"/>
      <c r="AM9" s="28"/>
      <c r="AN9" s="27"/>
      <c r="AO9" s="26"/>
      <c r="AP9" s="159"/>
      <c r="AQ9" s="25"/>
      <c r="AR9" s="25"/>
      <c r="AS9" s="25"/>
      <c r="AT9" s="25"/>
      <c r="AU9" s="25"/>
      <c r="AV9" s="160"/>
      <c r="AW9" s="160"/>
      <c r="AX9" s="160"/>
      <c r="AY9" s="160"/>
      <c r="AZ9" s="160"/>
      <c r="BA9" s="160"/>
      <c r="BB9" s="160"/>
      <c r="BC9" s="160"/>
      <c r="BD9" s="160"/>
      <c r="BE9" s="160"/>
      <c r="BF9" s="160"/>
      <c r="BG9" s="160"/>
      <c r="BH9" s="160"/>
      <c r="BI9" s="160"/>
      <c r="BJ9" s="160"/>
      <c r="BK9" s="160"/>
      <c r="BL9" s="160"/>
      <c r="BM9" s="160"/>
      <c r="BN9" s="161"/>
      <c r="BO9" s="159"/>
      <c r="BP9" s="159"/>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246"/>
      <c r="DA9" s="247"/>
      <c r="DB9" s="247"/>
      <c r="DC9" s="247"/>
      <c r="DD9" s="247"/>
      <c r="DE9" s="247"/>
      <c r="DF9" s="247"/>
      <c r="DG9" s="247"/>
      <c r="DH9" s="247"/>
      <c r="DI9" s="247"/>
      <c r="DJ9" s="247"/>
      <c r="DK9" s="247"/>
      <c r="DL9" s="247"/>
      <c r="DM9" s="247"/>
      <c r="DN9" s="247"/>
      <c r="DO9" s="248"/>
    </row>
    <row r="10" spans="1:119" s="1" customFormat="1" ht="15.5" x14ac:dyDescent="0.35">
      <c r="A10" s="188"/>
      <c r="B10" s="190"/>
      <c r="C10" s="24"/>
      <c r="D10" s="30"/>
      <c r="E10" s="23" t="s">
        <v>17</v>
      </c>
      <c r="F10" s="24" t="s">
        <v>18</v>
      </c>
      <c r="G10" s="20"/>
      <c r="H10" s="20"/>
      <c r="I10" s="20"/>
      <c r="J10" s="20"/>
      <c r="K10" s="20"/>
      <c r="L10" s="20"/>
      <c r="M10" s="20"/>
      <c r="N10" s="20"/>
      <c r="O10" s="164"/>
      <c r="P10" s="164"/>
      <c r="Q10" s="21"/>
      <c r="R10" s="21"/>
      <c r="S10" s="21"/>
      <c r="T10" s="21"/>
      <c r="U10" s="21"/>
      <c r="V10" s="21"/>
      <c r="W10" s="21"/>
      <c r="X10" s="21"/>
      <c r="Y10" s="21"/>
      <c r="Z10" s="21"/>
      <c r="AA10" s="24"/>
      <c r="AB10" s="23"/>
      <c r="AC10" s="168"/>
      <c r="AD10" s="23"/>
      <c r="AE10" s="21"/>
      <c r="AF10" s="21"/>
      <c r="AG10" s="21"/>
      <c r="AH10" s="21"/>
      <c r="AI10" s="21"/>
      <c r="AJ10" s="21"/>
      <c r="AK10" s="21"/>
      <c r="AL10" s="21"/>
      <c r="AM10" s="21"/>
      <c r="AN10" s="164"/>
      <c r="AO10" s="164"/>
      <c r="AP10" s="21"/>
      <c r="AQ10" s="22"/>
      <c r="AR10" s="22"/>
      <c r="AS10" s="22"/>
      <c r="AT10" s="22"/>
      <c r="AU10" s="22"/>
      <c r="AV10" s="21"/>
      <c r="AW10" s="21"/>
      <c r="AX10" s="21"/>
      <c r="AY10" s="21"/>
      <c r="AZ10" s="21"/>
      <c r="BA10" s="21"/>
      <c r="BB10" s="21"/>
      <c r="BC10" s="21"/>
      <c r="BD10" s="21"/>
      <c r="BE10" s="21"/>
      <c r="BF10" s="21"/>
      <c r="BG10" s="21"/>
      <c r="BH10" s="21"/>
      <c r="BI10" s="21"/>
      <c r="BJ10" s="21"/>
      <c r="BK10" s="21"/>
      <c r="BL10" s="21"/>
      <c r="BM10" s="21"/>
      <c r="BN10" s="21"/>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19"/>
    </row>
    <row r="11" spans="1:119" s="1" customFormat="1" ht="15.5" x14ac:dyDescent="0.35">
      <c r="A11" s="23" t="s">
        <v>19</v>
      </c>
      <c r="B11" s="24" t="s">
        <v>20</v>
      </c>
      <c r="C11" s="24"/>
      <c r="D11" s="30"/>
      <c r="E11" s="23" t="s">
        <v>21</v>
      </c>
      <c r="F11" s="24" t="s">
        <v>22</v>
      </c>
      <c r="G11" s="20"/>
      <c r="H11" s="20"/>
      <c r="I11" s="20"/>
      <c r="J11" s="20"/>
      <c r="K11" s="20"/>
      <c r="L11" s="20"/>
      <c r="M11" s="20"/>
      <c r="N11" s="20"/>
      <c r="O11" s="164"/>
      <c r="P11" s="164"/>
      <c r="Q11" s="21"/>
      <c r="R11" s="21"/>
      <c r="S11" s="21"/>
      <c r="T11" s="21"/>
      <c r="U11" s="21"/>
      <c r="V11" s="21"/>
      <c r="W11" s="21"/>
      <c r="X11" s="21"/>
      <c r="Y11" s="21"/>
      <c r="Z11" s="21"/>
      <c r="AA11" s="24"/>
      <c r="AB11" s="23"/>
      <c r="AC11" s="168"/>
      <c r="AD11" s="23"/>
      <c r="AE11" s="21"/>
      <c r="AF11" s="21"/>
      <c r="AG11" s="21"/>
      <c r="AH11" s="21"/>
      <c r="AI11" s="21"/>
      <c r="AJ11" s="21"/>
      <c r="AK11" s="21"/>
      <c r="AL11" s="21"/>
      <c r="AM11" s="21"/>
      <c r="AN11" s="164"/>
      <c r="AO11" s="164"/>
      <c r="AP11" s="21"/>
      <c r="AQ11" s="22"/>
      <c r="AR11" s="22"/>
      <c r="AS11" s="22"/>
      <c r="AT11" s="22"/>
      <c r="AU11" s="22"/>
      <c r="AV11" s="21"/>
      <c r="AW11" s="21"/>
      <c r="AX11" s="21"/>
      <c r="AY11" s="21"/>
      <c r="AZ11" s="21"/>
      <c r="BA11" s="21"/>
      <c r="BB11" s="21"/>
      <c r="BC11" s="21"/>
      <c r="BD11" s="21"/>
      <c r="BE11" s="21"/>
      <c r="BF11" s="21"/>
      <c r="BG11" s="21"/>
      <c r="BH11" s="21"/>
      <c r="BI11" s="21"/>
      <c r="BJ11" s="21"/>
      <c r="BK11" s="21"/>
      <c r="BL11" s="21"/>
      <c r="BM11" s="21"/>
      <c r="BN11" s="21"/>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19"/>
    </row>
    <row r="12" spans="1:119" s="1" customFormat="1" ht="15.5" x14ac:dyDescent="0.35">
      <c r="A12" s="23" t="s">
        <v>19</v>
      </c>
      <c r="B12" s="24" t="s">
        <v>23</v>
      </c>
      <c r="C12" s="24"/>
      <c r="D12" s="30"/>
      <c r="E12" s="23" t="s">
        <v>24</v>
      </c>
      <c r="F12" s="1" t="s">
        <v>25</v>
      </c>
      <c r="G12" s="20"/>
      <c r="H12" s="20"/>
      <c r="I12" s="20"/>
      <c r="J12" s="20"/>
      <c r="K12" s="20"/>
      <c r="L12" s="20"/>
      <c r="M12" s="20"/>
      <c r="N12" s="20"/>
      <c r="O12" s="164"/>
      <c r="P12" s="164"/>
      <c r="Q12" s="21"/>
      <c r="R12" s="21"/>
      <c r="S12" s="21"/>
      <c r="T12" s="21"/>
      <c r="U12" s="21"/>
      <c r="V12" s="21"/>
      <c r="W12" s="21"/>
      <c r="X12" s="21"/>
      <c r="Y12" s="21"/>
      <c r="Z12" s="21"/>
      <c r="AA12" s="24"/>
      <c r="AB12" s="23"/>
      <c r="AC12" s="168"/>
      <c r="AD12" s="23"/>
      <c r="AE12" s="21"/>
      <c r="AF12" s="21"/>
      <c r="AG12" s="21"/>
      <c r="AH12" s="21"/>
      <c r="AI12" s="21"/>
      <c r="AJ12" s="21"/>
      <c r="AK12" s="21"/>
      <c r="AL12" s="21"/>
      <c r="AM12" s="21"/>
      <c r="AN12" s="164"/>
      <c r="AO12" s="164"/>
      <c r="AP12" s="21"/>
      <c r="AQ12" s="22"/>
      <c r="AR12" s="22"/>
      <c r="AS12" s="22"/>
      <c r="AT12" s="22"/>
      <c r="AU12" s="22"/>
      <c r="AV12" s="21"/>
      <c r="AW12" s="21"/>
      <c r="AX12" s="21"/>
      <c r="AY12" s="21"/>
      <c r="AZ12" s="21"/>
      <c r="BA12" s="21"/>
      <c r="BB12" s="21"/>
      <c r="BC12" s="21"/>
      <c r="BD12" s="21"/>
      <c r="BE12" s="21"/>
      <c r="BF12" s="21"/>
      <c r="BG12" s="21"/>
      <c r="BH12" s="21"/>
      <c r="BI12" s="21"/>
      <c r="BJ12" s="21"/>
      <c r="BK12" s="21"/>
      <c r="BL12" s="21"/>
      <c r="BM12" s="21"/>
      <c r="BN12" s="21"/>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19"/>
    </row>
    <row r="13" spans="1:119" s="1" customFormat="1" ht="15.5" x14ac:dyDescent="0.35">
      <c r="A13" s="23" t="s">
        <v>26</v>
      </c>
      <c r="B13" s="24" t="s">
        <v>27</v>
      </c>
      <c r="C13" s="24"/>
      <c r="D13" s="30"/>
      <c r="E13" s="23" t="s">
        <v>28</v>
      </c>
      <c r="F13" s="179" t="s">
        <v>29</v>
      </c>
      <c r="G13" s="20"/>
      <c r="H13" s="20"/>
      <c r="I13" s="20"/>
      <c r="J13" s="20"/>
      <c r="K13" s="20"/>
      <c r="L13" s="20"/>
      <c r="M13" s="20"/>
      <c r="N13" s="20"/>
      <c r="O13" s="164"/>
      <c r="P13" s="164"/>
      <c r="Q13" s="21"/>
      <c r="R13" s="21"/>
      <c r="S13" s="21"/>
      <c r="T13" s="21"/>
      <c r="U13" s="21"/>
      <c r="V13" s="21"/>
      <c r="W13" s="21"/>
      <c r="X13" s="21"/>
      <c r="Y13" s="21"/>
      <c r="Z13" s="21"/>
      <c r="AA13" s="24"/>
      <c r="AB13" s="23"/>
      <c r="AC13" s="168"/>
      <c r="AD13" s="23"/>
      <c r="AE13" s="21"/>
      <c r="AF13" s="21"/>
      <c r="AG13" s="21"/>
      <c r="AH13" s="21"/>
      <c r="AI13" s="21"/>
      <c r="AJ13" s="21"/>
      <c r="AK13" s="21"/>
      <c r="AL13" s="21"/>
      <c r="AM13" s="21"/>
      <c r="AN13" s="164"/>
      <c r="AO13" s="164"/>
      <c r="AP13" s="21"/>
      <c r="AQ13" s="22"/>
      <c r="AR13" s="22"/>
      <c r="AS13" s="22"/>
      <c r="AT13" s="22"/>
      <c r="AU13" s="22"/>
      <c r="AV13" s="21"/>
      <c r="AW13" s="21"/>
      <c r="AX13" s="21"/>
      <c r="AY13" s="21"/>
      <c r="AZ13" s="21"/>
      <c r="BA13" s="21"/>
      <c r="BB13" s="21"/>
      <c r="BC13" s="21"/>
      <c r="BD13" s="21"/>
      <c r="BE13" s="21"/>
      <c r="BF13" s="21"/>
      <c r="BG13" s="21"/>
      <c r="BH13" s="21"/>
      <c r="BI13" s="21"/>
      <c r="BJ13" s="21"/>
      <c r="BK13" s="21"/>
      <c r="BL13" s="21"/>
      <c r="BM13" s="21"/>
      <c r="BN13" s="21"/>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19"/>
    </row>
    <row r="14" spans="1:119" s="1" customFormat="1" ht="15.5" x14ac:dyDescent="0.35">
      <c r="A14" s="23" t="s">
        <v>30</v>
      </c>
      <c r="B14" s="24"/>
      <c r="C14" s="24"/>
      <c r="D14" s="30"/>
      <c r="E14" s="23"/>
      <c r="F14" s="179"/>
      <c r="G14" s="20"/>
      <c r="H14" s="20"/>
      <c r="I14" s="20"/>
      <c r="J14" s="20"/>
      <c r="K14" s="20"/>
      <c r="L14" s="20"/>
      <c r="M14" s="20"/>
      <c r="N14" s="20"/>
      <c r="O14" s="164"/>
      <c r="P14" s="164"/>
      <c r="Q14" s="21"/>
      <c r="R14" s="21"/>
      <c r="S14" s="21"/>
      <c r="T14" s="21"/>
      <c r="U14" s="21"/>
      <c r="V14" s="21"/>
      <c r="W14" s="21"/>
      <c r="X14" s="21"/>
      <c r="Y14" s="21"/>
      <c r="Z14" s="21"/>
      <c r="AA14" s="24"/>
      <c r="AB14" s="23"/>
      <c r="AC14" s="168"/>
      <c r="AD14" s="23"/>
      <c r="AE14" s="21"/>
      <c r="AF14" s="21"/>
      <c r="AG14" s="21"/>
      <c r="AH14" s="21"/>
      <c r="AI14" s="21"/>
      <c r="AJ14" s="21"/>
      <c r="AK14" s="21"/>
      <c r="AL14" s="21"/>
      <c r="AM14" s="21"/>
      <c r="AN14" s="164"/>
      <c r="AO14" s="164"/>
      <c r="AP14" s="21"/>
      <c r="AQ14" s="22"/>
      <c r="AR14" s="22"/>
      <c r="AS14" s="22"/>
      <c r="AT14" s="22"/>
      <c r="AU14" s="22"/>
      <c r="AV14" s="21"/>
      <c r="AW14" s="21"/>
      <c r="AX14" s="21"/>
      <c r="AY14" s="21"/>
      <c r="AZ14" s="21"/>
      <c r="BA14" s="21"/>
      <c r="BB14" s="21"/>
      <c r="BC14" s="21"/>
      <c r="BD14" s="21"/>
      <c r="BE14" s="21"/>
      <c r="BF14" s="21"/>
      <c r="BG14" s="21"/>
      <c r="BH14" s="21"/>
      <c r="BI14" s="21"/>
      <c r="BJ14" s="21"/>
      <c r="BK14" s="21"/>
      <c r="BL14" s="21"/>
      <c r="BM14" s="21"/>
      <c r="BN14" s="21"/>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19"/>
    </row>
    <row r="15" spans="1:119" s="1" customFormat="1" ht="36.65" customHeight="1" thickBot="1" x14ac:dyDescent="0.4">
      <c r="A15" s="218" t="s">
        <v>31</v>
      </c>
      <c r="B15" s="219"/>
      <c r="C15" s="219"/>
      <c r="D15" s="220"/>
      <c r="E15" s="219"/>
      <c r="F15" s="219"/>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2"/>
    </row>
    <row r="16" spans="1:119" s="1" customFormat="1" ht="36.65" customHeight="1" thickBot="1" x14ac:dyDescent="0.4">
      <c r="A16" s="195" t="s">
        <v>32</v>
      </c>
      <c r="B16" s="227" t="s">
        <v>33</v>
      </c>
      <c r="C16" s="230" t="s">
        <v>34</v>
      </c>
      <c r="D16" s="231"/>
      <c r="E16" s="232"/>
      <c r="F16" s="232"/>
      <c r="G16" s="232"/>
      <c r="H16" s="232"/>
      <c r="I16" s="232"/>
      <c r="J16" s="232"/>
      <c r="K16" s="232"/>
      <c r="L16" s="232"/>
      <c r="M16" s="232"/>
      <c r="N16" s="232"/>
      <c r="O16" s="232"/>
      <c r="P16" s="232"/>
      <c r="Q16" s="232"/>
      <c r="R16" s="232"/>
      <c r="S16" s="232"/>
      <c r="T16" s="232"/>
      <c r="U16" s="232"/>
      <c r="V16" s="232"/>
      <c r="W16" s="232"/>
      <c r="X16" s="232"/>
      <c r="Y16" s="232"/>
      <c r="Z16" s="233"/>
      <c r="AA16" s="198" t="s">
        <v>35</v>
      </c>
      <c r="AB16" s="199"/>
      <c r="AC16" s="199"/>
      <c r="AD16" s="199"/>
      <c r="AE16" s="199"/>
      <c r="AF16" s="199"/>
      <c r="AG16" s="199"/>
      <c r="AH16" s="199"/>
      <c r="AI16" s="199"/>
      <c r="AJ16" s="199"/>
      <c r="AK16" s="199"/>
      <c r="AL16" s="199"/>
      <c r="AM16" s="237" t="s">
        <v>36</v>
      </c>
      <c r="AN16" s="237"/>
      <c r="AO16" s="239" t="s">
        <v>37</v>
      </c>
      <c r="AP16" s="240"/>
      <c r="AQ16" s="240"/>
      <c r="AR16" s="240"/>
      <c r="AS16" s="240"/>
      <c r="AT16" s="240"/>
      <c r="AU16" s="240"/>
      <c r="AV16" s="240"/>
      <c r="AW16" s="240"/>
      <c r="AX16" s="240"/>
      <c r="AY16" s="240"/>
      <c r="AZ16" s="240"/>
      <c r="BA16" s="240"/>
      <c r="BB16" s="239" t="s">
        <v>38</v>
      </c>
      <c r="BC16" s="253" t="s">
        <v>39</v>
      </c>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199" t="s">
        <v>40</v>
      </c>
      <c r="DE16" s="199"/>
      <c r="DF16" s="199"/>
      <c r="DG16" s="199"/>
      <c r="DH16" s="199"/>
      <c r="DI16" s="225"/>
      <c r="DJ16" s="198" t="s">
        <v>41</v>
      </c>
      <c r="DK16" s="199"/>
      <c r="DL16" s="199"/>
      <c r="DM16" s="199"/>
      <c r="DN16" s="199"/>
      <c r="DO16" s="225"/>
    </row>
    <row r="17" spans="1:120" s="1" customFormat="1" ht="36.65" customHeight="1" x14ac:dyDescent="0.35">
      <c r="A17" s="196"/>
      <c r="B17" s="228"/>
      <c r="C17" s="226" t="s">
        <v>42</v>
      </c>
      <c r="D17" s="226" t="s">
        <v>43</v>
      </c>
      <c r="E17" s="200" t="s">
        <v>44</v>
      </c>
      <c r="F17" s="226" t="s">
        <v>45</v>
      </c>
      <c r="G17" s="226" t="s">
        <v>46</v>
      </c>
      <c r="H17" s="226" t="s">
        <v>47</v>
      </c>
      <c r="I17" s="203" t="s">
        <v>48</v>
      </c>
      <c r="J17" s="192"/>
      <c r="K17" s="255" t="s">
        <v>36</v>
      </c>
      <c r="L17" s="255"/>
      <c r="M17" s="223" t="s">
        <v>49</v>
      </c>
      <c r="N17" s="243"/>
      <c r="O17" s="243"/>
      <c r="P17" s="243"/>
      <c r="Q17" s="243"/>
      <c r="R17" s="243"/>
      <c r="S17" s="243"/>
      <c r="T17" s="243"/>
      <c r="U17" s="243"/>
      <c r="V17" s="243"/>
      <c r="W17" s="243"/>
      <c r="X17" s="243"/>
      <c r="Y17" s="244"/>
      <c r="Z17" s="201" t="s">
        <v>50</v>
      </c>
      <c r="AA17" s="200" t="s">
        <v>51</v>
      </c>
      <c r="AB17" s="200" t="s">
        <v>52</v>
      </c>
      <c r="AC17" s="204" t="s">
        <v>53</v>
      </c>
      <c r="AD17" s="204" t="s">
        <v>54</v>
      </c>
      <c r="AE17" s="191" t="s">
        <v>55</v>
      </c>
      <c r="AF17" s="191" t="s">
        <v>56</v>
      </c>
      <c r="AG17" s="226" t="s">
        <v>46</v>
      </c>
      <c r="AH17" s="226" t="s">
        <v>47</v>
      </c>
      <c r="AI17" s="191" t="s">
        <v>57</v>
      </c>
      <c r="AJ17" s="191" t="s">
        <v>58</v>
      </c>
      <c r="AK17" s="203" t="s">
        <v>48</v>
      </c>
      <c r="AL17" s="192"/>
      <c r="AM17" s="238"/>
      <c r="AN17" s="238"/>
      <c r="AO17" s="241"/>
      <c r="AP17" s="242"/>
      <c r="AQ17" s="242"/>
      <c r="AR17" s="242"/>
      <c r="AS17" s="242"/>
      <c r="AT17" s="242"/>
      <c r="AU17" s="242"/>
      <c r="AV17" s="242"/>
      <c r="AW17" s="242"/>
      <c r="AX17" s="242"/>
      <c r="AY17" s="242"/>
      <c r="AZ17" s="242"/>
      <c r="BA17" s="242"/>
      <c r="BB17" s="226"/>
      <c r="BC17" s="192">
        <v>2023</v>
      </c>
      <c r="BD17" s="193"/>
      <c r="BE17" s="193"/>
      <c r="BF17" s="194"/>
      <c r="BG17" s="192">
        <v>2024</v>
      </c>
      <c r="BH17" s="193"/>
      <c r="BI17" s="193"/>
      <c r="BJ17" s="194"/>
      <c r="BK17" s="192">
        <v>2025</v>
      </c>
      <c r="BL17" s="193"/>
      <c r="BM17" s="193"/>
      <c r="BN17" s="194"/>
      <c r="BO17" s="192">
        <v>2026</v>
      </c>
      <c r="BP17" s="193"/>
      <c r="BQ17" s="193"/>
      <c r="BR17" s="194"/>
      <c r="BS17" s="192">
        <v>2027</v>
      </c>
      <c r="BT17" s="193"/>
      <c r="BU17" s="193"/>
      <c r="BV17" s="194"/>
      <c r="BW17" s="192">
        <v>2028</v>
      </c>
      <c r="BX17" s="193"/>
      <c r="BY17" s="193"/>
      <c r="BZ17" s="194"/>
      <c r="CA17" s="192">
        <v>2029</v>
      </c>
      <c r="CB17" s="193"/>
      <c r="CC17" s="193"/>
      <c r="CD17" s="194"/>
      <c r="CE17" s="192">
        <v>2030</v>
      </c>
      <c r="CF17" s="193"/>
      <c r="CG17" s="193"/>
      <c r="CH17" s="194"/>
      <c r="CI17" s="192">
        <v>2031</v>
      </c>
      <c r="CJ17" s="193"/>
      <c r="CK17" s="193"/>
      <c r="CL17" s="194"/>
      <c r="CM17" s="192">
        <v>2032</v>
      </c>
      <c r="CN17" s="193"/>
      <c r="CO17" s="193"/>
      <c r="CP17" s="194"/>
      <c r="CQ17" s="192">
        <v>2033</v>
      </c>
      <c r="CR17" s="193"/>
      <c r="CS17" s="193"/>
      <c r="CT17" s="194"/>
      <c r="CU17" s="192">
        <v>2034</v>
      </c>
      <c r="CV17" s="193"/>
      <c r="CW17" s="193"/>
      <c r="CX17" s="194"/>
      <c r="CY17" s="192">
        <v>2035</v>
      </c>
      <c r="CZ17" s="193"/>
      <c r="DA17" s="193"/>
      <c r="DB17" s="194"/>
      <c r="DC17" s="245" t="s">
        <v>59</v>
      </c>
      <c r="DD17" s="213" t="s">
        <v>60</v>
      </c>
      <c r="DE17" s="213" t="s">
        <v>61</v>
      </c>
      <c r="DF17" s="217" t="s">
        <v>62</v>
      </c>
      <c r="DG17" s="217" t="s">
        <v>63</v>
      </c>
      <c r="DH17" s="217" t="s">
        <v>64</v>
      </c>
      <c r="DI17" s="251" t="s">
        <v>65</v>
      </c>
      <c r="DJ17" s="213" t="s">
        <v>60</v>
      </c>
      <c r="DK17" s="215" t="s">
        <v>61</v>
      </c>
      <c r="DL17" s="217" t="s">
        <v>62</v>
      </c>
      <c r="DM17" s="217" t="s">
        <v>63</v>
      </c>
      <c r="DN17" s="217" t="s">
        <v>64</v>
      </c>
      <c r="DO17" s="223" t="s">
        <v>65</v>
      </c>
      <c r="DP17" s="252" t="s">
        <v>66</v>
      </c>
    </row>
    <row r="18" spans="1:120" s="1" customFormat="1" ht="36.65" customHeight="1" x14ac:dyDescent="0.35">
      <c r="A18" s="197"/>
      <c r="B18" s="229"/>
      <c r="C18" s="226"/>
      <c r="D18" s="226"/>
      <c r="E18" s="200"/>
      <c r="F18" s="226"/>
      <c r="G18" s="226"/>
      <c r="H18" s="226"/>
      <c r="I18" s="18" t="s">
        <v>67</v>
      </c>
      <c r="J18" s="17" t="s">
        <v>68</v>
      </c>
      <c r="K18" s="157" t="s">
        <v>69</v>
      </c>
      <c r="L18" s="157" t="s">
        <v>70</v>
      </c>
      <c r="M18" s="157" t="s">
        <v>71</v>
      </c>
      <c r="N18" s="157" t="s">
        <v>72</v>
      </c>
      <c r="O18" s="157" t="s">
        <v>73</v>
      </c>
      <c r="P18" s="157" t="s">
        <v>74</v>
      </c>
      <c r="Q18" s="157" t="s">
        <v>75</v>
      </c>
      <c r="R18" s="157" t="s">
        <v>76</v>
      </c>
      <c r="S18" s="157" t="s">
        <v>77</v>
      </c>
      <c r="T18" s="157" t="s">
        <v>78</v>
      </c>
      <c r="U18" s="157" t="s">
        <v>79</v>
      </c>
      <c r="V18" s="157" t="s">
        <v>80</v>
      </c>
      <c r="W18" s="157" t="s">
        <v>81</v>
      </c>
      <c r="X18" s="157" t="s">
        <v>82</v>
      </c>
      <c r="Y18" s="157" t="s">
        <v>83</v>
      </c>
      <c r="Z18" s="202"/>
      <c r="AA18" s="200"/>
      <c r="AB18" s="200"/>
      <c r="AC18" s="205"/>
      <c r="AD18" s="205"/>
      <c r="AE18" s="191"/>
      <c r="AF18" s="191"/>
      <c r="AG18" s="226"/>
      <c r="AH18" s="226"/>
      <c r="AI18" s="191"/>
      <c r="AJ18" s="191"/>
      <c r="AK18" s="18" t="s">
        <v>67</v>
      </c>
      <c r="AL18" s="17" t="s">
        <v>68</v>
      </c>
      <c r="AM18" s="157" t="s">
        <v>69</v>
      </c>
      <c r="AN18" s="157" t="s">
        <v>70</v>
      </c>
      <c r="AO18" s="16" t="s">
        <v>71</v>
      </c>
      <c r="AP18" s="16" t="s">
        <v>72</v>
      </c>
      <c r="AQ18" s="16" t="s">
        <v>73</v>
      </c>
      <c r="AR18" s="16" t="s">
        <v>74</v>
      </c>
      <c r="AS18" s="16" t="s">
        <v>75</v>
      </c>
      <c r="AT18" s="16" t="s">
        <v>76</v>
      </c>
      <c r="AU18" s="16" t="s">
        <v>77</v>
      </c>
      <c r="AV18" s="16" t="s">
        <v>78</v>
      </c>
      <c r="AW18" s="16" t="s">
        <v>79</v>
      </c>
      <c r="AX18" s="16" t="s">
        <v>80</v>
      </c>
      <c r="AY18" s="16" t="s">
        <v>81</v>
      </c>
      <c r="AZ18" s="16" t="s">
        <v>82</v>
      </c>
      <c r="BA18" s="16" t="s">
        <v>83</v>
      </c>
      <c r="BB18" s="226"/>
      <c r="BC18" s="15" t="s">
        <v>84</v>
      </c>
      <c r="BD18" s="15" t="s">
        <v>85</v>
      </c>
      <c r="BE18" s="15" t="s">
        <v>86</v>
      </c>
      <c r="BF18" s="14" t="s">
        <v>87</v>
      </c>
      <c r="BG18" s="15" t="s">
        <v>84</v>
      </c>
      <c r="BH18" s="15" t="s">
        <v>85</v>
      </c>
      <c r="BI18" s="15" t="s">
        <v>86</v>
      </c>
      <c r="BJ18" s="14" t="s">
        <v>87</v>
      </c>
      <c r="BK18" s="15" t="s">
        <v>84</v>
      </c>
      <c r="BL18" s="15" t="s">
        <v>85</v>
      </c>
      <c r="BM18" s="15" t="s">
        <v>86</v>
      </c>
      <c r="BN18" s="14" t="s">
        <v>87</v>
      </c>
      <c r="BO18" s="15" t="s">
        <v>84</v>
      </c>
      <c r="BP18" s="15" t="s">
        <v>88</v>
      </c>
      <c r="BQ18" s="15" t="s">
        <v>86</v>
      </c>
      <c r="BR18" s="14" t="s">
        <v>87</v>
      </c>
      <c r="BS18" s="15" t="s">
        <v>84</v>
      </c>
      <c r="BT18" s="15" t="s">
        <v>88</v>
      </c>
      <c r="BU18" s="15" t="s">
        <v>86</v>
      </c>
      <c r="BV18" s="14" t="s">
        <v>87</v>
      </c>
      <c r="BW18" s="15" t="s">
        <v>84</v>
      </c>
      <c r="BX18" s="15" t="s">
        <v>88</v>
      </c>
      <c r="BY18" s="15" t="s">
        <v>86</v>
      </c>
      <c r="BZ18" s="14" t="s">
        <v>87</v>
      </c>
      <c r="CA18" s="15" t="s">
        <v>84</v>
      </c>
      <c r="CB18" s="15" t="s">
        <v>88</v>
      </c>
      <c r="CC18" s="15" t="s">
        <v>86</v>
      </c>
      <c r="CD18" s="14" t="s">
        <v>87</v>
      </c>
      <c r="CE18" s="15" t="s">
        <v>84</v>
      </c>
      <c r="CF18" s="15" t="s">
        <v>88</v>
      </c>
      <c r="CG18" s="15" t="s">
        <v>86</v>
      </c>
      <c r="CH18" s="14" t="s">
        <v>87</v>
      </c>
      <c r="CI18" s="15" t="s">
        <v>84</v>
      </c>
      <c r="CJ18" s="15" t="s">
        <v>88</v>
      </c>
      <c r="CK18" s="15" t="s">
        <v>86</v>
      </c>
      <c r="CL18" s="14" t="s">
        <v>87</v>
      </c>
      <c r="CM18" s="15" t="s">
        <v>84</v>
      </c>
      <c r="CN18" s="15" t="s">
        <v>88</v>
      </c>
      <c r="CO18" s="15" t="s">
        <v>86</v>
      </c>
      <c r="CP18" s="14" t="s">
        <v>87</v>
      </c>
      <c r="CQ18" s="15" t="s">
        <v>84</v>
      </c>
      <c r="CR18" s="15" t="s">
        <v>88</v>
      </c>
      <c r="CS18" s="15" t="s">
        <v>86</v>
      </c>
      <c r="CT18" s="14" t="s">
        <v>87</v>
      </c>
      <c r="CU18" s="15" t="s">
        <v>84</v>
      </c>
      <c r="CV18" s="15" t="s">
        <v>88</v>
      </c>
      <c r="CW18" s="15" t="s">
        <v>86</v>
      </c>
      <c r="CX18" s="14" t="s">
        <v>87</v>
      </c>
      <c r="CY18" s="15" t="s">
        <v>84</v>
      </c>
      <c r="CZ18" s="15" t="s">
        <v>88</v>
      </c>
      <c r="DA18" s="15" t="s">
        <v>86</v>
      </c>
      <c r="DB18" s="14" t="s">
        <v>87</v>
      </c>
      <c r="DC18" s="245"/>
      <c r="DD18" s="214"/>
      <c r="DE18" s="214"/>
      <c r="DF18" s="205"/>
      <c r="DG18" s="205"/>
      <c r="DH18" s="205"/>
      <c r="DI18" s="202"/>
      <c r="DJ18" s="214"/>
      <c r="DK18" s="216"/>
      <c r="DL18" s="205"/>
      <c r="DM18" s="205"/>
      <c r="DN18" s="205"/>
      <c r="DO18" s="224"/>
      <c r="DP18" s="205"/>
    </row>
    <row r="19" spans="1:120" s="1" customFormat="1" ht="55.5" customHeight="1" x14ac:dyDescent="0.35">
      <c r="A19" s="3" t="s">
        <v>89</v>
      </c>
      <c r="B19" s="254"/>
      <c r="C19" s="3" t="s">
        <v>90</v>
      </c>
      <c r="D19" s="254"/>
      <c r="E19" s="3" t="s">
        <v>91</v>
      </c>
      <c r="F19" s="3" t="s">
        <v>92</v>
      </c>
      <c r="G19" s="3" t="s">
        <v>93</v>
      </c>
      <c r="H19" s="3" t="s">
        <v>94</v>
      </c>
      <c r="I19" s="7">
        <v>0</v>
      </c>
      <c r="J19" s="7">
        <v>2022</v>
      </c>
      <c r="K19" s="5">
        <v>45658</v>
      </c>
      <c r="L19" s="169">
        <v>49674</v>
      </c>
      <c r="M19" s="170"/>
      <c r="N19" s="170"/>
      <c r="O19" s="170">
        <v>1</v>
      </c>
      <c r="P19" s="170">
        <v>1</v>
      </c>
      <c r="Q19" s="170">
        <v>1</v>
      </c>
      <c r="R19" s="170">
        <v>1</v>
      </c>
      <c r="S19" s="170">
        <v>1</v>
      </c>
      <c r="T19" s="170">
        <v>1</v>
      </c>
      <c r="U19" s="170">
        <v>1</v>
      </c>
      <c r="V19" s="170">
        <v>1</v>
      </c>
      <c r="W19" s="170">
        <v>1</v>
      </c>
      <c r="X19" s="170">
        <v>1</v>
      </c>
      <c r="Y19" s="170">
        <v>1</v>
      </c>
      <c r="Z19" s="170">
        <v>11</v>
      </c>
      <c r="AA19" s="6" t="s">
        <v>95</v>
      </c>
      <c r="AB19" s="182">
        <v>3.5000000000000003E-2</v>
      </c>
      <c r="AC19" s="183" t="s">
        <v>96</v>
      </c>
      <c r="AD19" s="11" t="s">
        <v>97</v>
      </c>
      <c r="AE19" s="12" t="s">
        <v>98</v>
      </c>
      <c r="AF19" s="11" t="s">
        <v>99</v>
      </c>
      <c r="AG19" s="11" t="s">
        <v>93</v>
      </c>
      <c r="AH19" s="11" t="s">
        <v>94</v>
      </c>
      <c r="AI19" s="6" t="s">
        <v>100</v>
      </c>
      <c r="AJ19" s="12">
        <v>0</v>
      </c>
      <c r="AK19" s="11" t="s">
        <v>101</v>
      </c>
      <c r="AL19" s="11">
        <v>2022</v>
      </c>
      <c r="AM19" s="10">
        <v>45139</v>
      </c>
      <c r="AN19" s="10">
        <v>49674</v>
      </c>
      <c r="AO19" s="9">
        <v>16</v>
      </c>
      <c r="AP19" s="9">
        <v>8</v>
      </c>
      <c r="AQ19" s="9">
        <v>8</v>
      </c>
      <c r="AR19" s="9">
        <v>8</v>
      </c>
      <c r="AS19" s="9">
        <v>8</v>
      </c>
      <c r="AT19" s="9">
        <v>8</v>
      </c>
      <c r="AU19" s="9">
        <v>8</v>
      </c>
      <c r="AV19" s="9">
        <v>8</v>
      </c>
      <c r="AW19" s="9">
        <v>8</v>
      </c>
      <c r="AX19" s="9">
        <v>8</v>
      </c>
      <c r="AY19" s="9">
        <v>8</v>
      </c>
      <c r="AZ19" s="9">
        <v>8</v>
      </c>
      <c r="BA19" s="9">
        <v>8</v>
      </c>
      <c r="BB19" s="8">
        <f>SUM(AO19:BA19)</f>
        <v>112</v>
      </c>
      <c r="BC19" s="171">
        <v>3624</v>
      </c>
      <c r="BD19" s="172"/>
      <c r="BE19" s="8" t="s">
        <v>102</v>
      </c>
      <c r="BF19" s="173"/>
      <c r="BG19" s="172">
        <v>2303</v>
      </c>
      <c r="BH19" s="172"/>
      <c r="BI19" s="8" t="s">
        <v>102</v>
      </c>
      <c r="BJ19" s="173"/>
      <c r="BK19" s="172">
        <v>1296</v>
      </c>
      <c r="BL19" s="172"/>
      <c r="BM19" s="8" t="s">
        <v>102</v>
      </c>
      <c r="BN19" s="11"/>
      <c r="BO19" s="172">
        <v>1338</v>
      </c>
      <c r="BP19" s="172"/>
      <c r="BQ19" s="8" t="s">
        <v>102</v>
      </c>
      <c r="BR19" s="11"/>
      <c r="BS19" s="172">
        <v>1382</v>
      </c>
      <c r="BT19" s="172"/>
      <c r="BU19" s="8" t="s">
        <v>102</v>
      </c>
      <c r="BV19" s="173"/>
      <c r="BW19" s="172">
        <v>1428</v>
      </c>
      <c r="BX19" s="172"/>
      <c r="BY19" s="8" t="s">
        <v>102</v>
      </c>
      <c r="BZ19" s="173"/>
      <c r="CA19" s="174">
        <v>1476</v>
      </c>
      <c r="CB19" s="173"/>
      <c r="CC19" s="8" t="s">
        <v>102</v>
      </c>
      <c r="CD19" s="173"/>
      <c r="CE19" s="175">
        <v>1525</v>
      </c>
      <c r="CF19" s="173"/>
      <c r="CG19" s="8" t="s">
        <v>102</v>
      </c>
      <c r="CH19" s="173"/>
      <c r="CI19" s="175">
        <v>1575</v>
      </c>
      <c r="CJ19" s="173"/>
      <c r="CK19" s="8" t="s">
        <v>102</v>
      </c>
      <c r="CL19" s="173"/>
      <c r="CM19" s="175">
        <v>1628</v>
      </c>
      <c r="CN19" s="173"/>
      <c r="CO19" s="8" t="s">
        <v>102</v>
      </c>
      <c r="CP19" s="173"/>
      <c r="CQ19" s="175">
        <v>1682</v>
      </c>
      <c r="CR19" s="173"/>
      <c r="CS19" s="8" t="s">
        <v>102</v>
      </c>
      <c r="CT19" s="173"/>
      <c r="CU19" s="175">
        <v>1739</v>
      </c>
      <c r="CV19" s="173"/>
      <c r="CW19" s="8" t="s">
        <v>102</v>
      </c>
      <c r="CX19" s="173"/>
      <c r="CY19" s="175">
        <v>1797</v>
      </c>
      <c r="CZ19" s="173"/>
      <c r="DA19" s="8" t="s">
        <v>102</v>
      </c>
      <c r="DB19" s="173"/>
      <c r="DC19" s="176">
        <f>SUM(BC19+BG19+BK19+BO19+BS19+BW19+CA19+CE19+CI19+CM19+CQ19+CU19+CY19)</f>
        <v>22793</v>
      </c>
      <c r="DD19" s="3" t="s">
        <v>14</v>
      </c>
      <c r="DE19" s="3" t="s">
        <v>103</v>
      </c>
      <c r="DF19" s="3" t="s">
        <v>104</v>
      </c>
      <c r="DG19" s="6" t="s">
        <v>105</v>
      </c>
      <c r="DH19" s="3" t="s">
        <v>106</v>
      </c>
      <c r="DI19" s="177" t="s">
        <v>107</v>
      </c>
      <c r="DJ19" s="3" t="s">
        <v>108</v>
      </c>
      <c r="DK19" s="3" t="s">
        <v>109</v>
      </c>
      <c r="DL19" s="3" t="s">
        <v>110</v>
      </c>
      <c r="DM19" s="178" t="s">
        <v>111</v>
      </c>
      <c r="DN19" s="3" t="s">
        <v>112</v>
      </c>
      <c r="DO19" s="2" t="s">
        <v>113</v>
      </c>
      <c r="DP19" s="179"/>
    </row>
    <row r="20" spans="1:120" s="1" customFormat="1" ht="64.5" customHeight="1" x14ac:dyDescent="0.35">
      <c r="A20" s="3" t="s">
        <v>89</v>
      </c>
      <c r="B20" s="254"/>
      <c r="C20" s="3" t="s">
        <v>90</v>
      </c>
      <c r="D20" s="254"/>
      <c r="E20" s="3" t="s">
        <v>91</v>
      </c>
      <c r="F20" s="3" t="s">
        <v>92</v>
      </c>
      <c r="G20" s="3" t="s">
        <v>93</v>
      </c>
      <c r="H20" s="3" t="s">
        <v>94</v>
      </c>
      <c r="I20" s="7">
        <v>0</v>
      </c>
      <c r="J20" s="7">
        <v>2022</v>
      </c>
      <c r="K20" s="5">
        <v>45658</v>
      </c>
      <c r="L20" s="169">
        <v>49674</v>
      </c>
      <c r="M20" s="170"/>
      <c r="N20" s="170"/>
      <c r="O20" s="170">
        <v>1</v>
      </c>
      <c r="P20" s="170">
        <v>1</v>
      </c>
      <c r="Q20" s="170">
        <v>1</v>
      </c>
      <c r="R20" s="170">
        <v>1</v>
      </c>
      <c r="S20" s="170">
        <v>1</v>
      </c>
      <c r="T20" s="170">
        <v>1</v>
      </c>
      <c r="U20" s="170">
        <v>1</v>
      </c>
      <c r="V20" s="170">
        <v>1</v>
      </c>
      <c r="W20" s="170">
        <v>1</v>
      </c>
      <c r="X20" s="170">
        <v>1</v>
      </c>
      <c r="Y20" s="170">
        <v>1</v>
      </c>
      <c r="Z20" s="170">
        <v>11</v>
      </c>
      <c r="AA20" s="6" t="s">
        <v>114</v>
      </c>
      <c r="AB20" s="182">
        <v>3.5000000000000003E-2</v>
      </c>
      <c r="AC20" s="6" t="s">
        <v>115</v>
      </c>
      <c r="AD20" s="3" t="s">
        <v>116</v>
      </c>
      <c r="AE20" s="3" t="s">
        <v>98</v>
      </c>
      <c r="AF20" s="3" t="s">
        <v>99</v>
      </c>
      <c r="AG20" s="3" t="s">
        <v>117</v>
      </c>
      <c r="AH20" s="3" t="s">
        <v>94</v>
      </c>
      <c r="AI20" s="6" t="s">
        <v>100</v>
      </c>
      <c r="AJ20" s="3">
        <v>0</v>
      </c>
      <c r="AK20" s="3">
        <v>15</v>
      </c>
      <c r="AL20" s="3">
        <v>2022</v>
      </c>
      <c r="AM20" s="5">
        <v>44927</v>
      </c>
      <c r="AN20" s="5">
        <v>49674</v>
      </c>
      <c r="AO20" s="4">
        <v>19</v>
      </c>
      <c r="AP20" s="4">
        <v>16</v>
      </c>
      <c r="AQ20" s="4">
        <v>10</v>
      </c>
      <c r="AR20" s="4">
        <v>9</v>
      </c>
      <c r="AS20" s="4">
        <v>9</v>
      </c>
      <c r="AT20" s="4">
        <v>9</v>
      </c>
      <c r="AU20" s="4">
        <v>10</v>
      </c>
      <c r="AV20" s="4">
        <v>9</v>
      </c>
      <c r="AW20" s="4">
        <v>9</v>
      </c>
      <c r="AX20" s="4">
        <v>8</v>
      </c>
      <c r="AY20" s="4">
        <v>9</v>
      </c>
      <c r="AZ20" s="4">
        <v>8</v>
      </c>
      <c r="BA20" s="4">
        <v>8</v>
      </c>
      <c r="BB20" s="3">
        <f>SUM(AO20:BA20)</f>
        <v>133</v>
      </c>
      <c r="BC20" s="180">
        <v>4440</v>
      </c>
      <c r="BD20" s="180"/>
      <c r="BE20" s="3" t="s">
        <v>102</v>
      </c>
      <c r="BF20" s="3"/>
      <c r="BG20" s="181">
        <v>4709</v>
      </c>
      <c r="BH20" s="181"/>
      <c r="BI20" s="3" t="s">
        <v>102</v>
      </c>
      <c r="BJ20" s="3"/>
      <c r="BK20" s="181">
        <v>3687</v>
      </c>
      <c r="BL20" s="181"/>
      <c r="BM20" s="3" t="s">
        <v>102</v>
      </c>
      <c r="BN20" s="179"/>
      <c r="BO20" s="181">
        <v>3549</v>
      </c>
      <c r="BP20" s="181"/>
      <c r="BQ20" s="3" t="s">
        <v>102</v>
      </c>
      <c r="BR20" s="181"/>
      <c r="BS20" s="181">
        <v>2613</v>
      </c>
      <c r="BT20" s="181"/>
      <c r="BU20" s="3" t="s">
        <v>102</v>
      </c>
      <c r="BV20" s="181"/>
      <c r="BW20" s="181">
        <v>2682</v>
      </c>
      <c r="BX20" s="181"/>
      <c r="BY20" s="3" t="s">
        <v>102</v>
      </c>
      <c r="BZ20" s="3"/>
      <c r="CA20" s="180">
        <v>2955</v>
      </c>
      <c r="CB20" s="3"/>
      <c r="CC20" s="3" t="s">
        <v>102</v>
      </c>
      <c r="CD20" s="3"/>
      <c r="CE20" s="180">
        <v>2831</v>
      </c>
      <c r="CF20" s="3"/>
      <c r="CG20" s="3" t="s">
        <v>102</v>
      </c>
      <c r="CH20" s="3"/>
      <c r="CI20" s="180">
        <v>2912</v>
      </c>
      <c r="CJ20" s="3"/>
      <c r="CK20" s="3" t="s">
        <v>102</v>
      </c>
      <c r="CL20" s="3"/>
      <c r="CM20" s="180">
        <v>2998</v>
      </c>
      <c r="CN20" s="3"/>
      <c r="CO20" s="3" t="s">
        <v>102</v>
      </c>
      <c r="CP20" s="3"/>
      <c r="CQ20" s="180">
        <v>3289</v>
      </c>
      <c r="CR20" s="3"/>
      <c r="CS20" s="3" t="s">
        <v>102</v>
      </c>
      <c r="CT20" s="3"/>
      <c r="CU20" s="180">
        <v>3186</v>
      </c>
      <c r="CV20" s="3"/>
      <c r="CW20" s="3" t="s">
        <v>102</v>
      </c>
      <c r="CX20" s="3"/>
      <c r="CY20" s="180">
        <v>3288</v>
      </c>
      <c r="CZ20" s="3"/>
      <c r="DA20" s="3" t="s">
        <v>102</v>
      </c>
      <c r="DB20" s="3"/>
      <c r="DC20" s="180">
        <f>SUM(BC20+BG20+BK20+BO20+BS20+BW20+CA20+CE20+CI20+CM20+CQ20+CU20+CY20)</f>
        <v>43139</v>
      </c>
      <c r="DD20" s="3" t="s">
        <v>14</v>
      </c>
      <c r="DE20" s="3" t="s">
        <v>103</v>
      </c>
      <c r="DF20" s="3" t="s">
        <v>104</v>
      </c>
      <c r="DG20" s="6" t="s">
        <v>105</v>
      </c>
      <c r="DH20" s="3" t="s">
        <v>106</v>
      </c>
      <c r="DI20" s="177" t="s">
        <v>107</v>
      </c>
      <c r="DJ20" s="3" t="s">
        <v>108</v>
      </c>
      <c r="DK20" s="3" t="s">
        <v>109</v>
      </c>
      <c r="DL20" s="3" t="s">
        <v>110</v>
      </c>
      <c r="DM20" s="178" t="s">
        <v>111</v>
      </c>
      <c r="DN20" s="3" t="s">
        <v>112</v>
      </c>
      <c r="DO20" s="2" t="s">
        <v>113</v>
      </c>
      <c r="DP20" s="179"/>
    </row>
    <row r="21" spans="1:120" s="1" customFormat="1" ht="36.65" customHeight="1" x14ac:dyDescent="0.35">
      <c r="A21" s="3" t="s">
        <v>89</v>
      </c>
      <c r="B21" s="254"/>
      <c r="C21" s="3" t="s">
        <v>90</v>
      </c>
      <c r="D21" s="254"/>
      <c r="E21" s="3" t="s">
        <v>91</v>
      </c>
      <c r="F21" s="3" t="s">
        <v>92</v>
      </c>
      <c r="G21" s="3" t="s">
        <v>93</v>
      </c>
      <c r="H21" s="3" t="s">
        <v>94</v>
      </c>
      <c r="I21" s="7">
        <v>0</v>
      </c>
      <c r="J21" s="7">
        <v>2022</v>
      </c>
      <c r="K21" s="5">
        <v>45658</v>
      </c>
      <c r="L21" s="169">
        <v>49674</v>
      </c>
      <c r="M21" s="170"/>
      <c r="N21" s="170"/>
      <c r="O21" s="170">
        <v>1</v>
      </c>
      <c r="P21" s="170">
        <v>1</v>
      </c>
      <c r="Q21" s="170">
        <v>1</v>
      </c>
      <c r="R21" s="170">
        <v>1</v>
      </c>
      <c r="S21" s="170">
        <v>1</v>
      </c>
      <c r="T21" s="170">
        <v>1</v>
      </c>
      <c r="U21" s="170">
        <v>1</v>
      </c>
      <c r="V21" s="170">
        <v>1</v>
      </c>
      <c r="W21" s="170">
        <v>1</v>
      </c>
      <c r="X21" s="170">
        <v>1</v>
      </c>
      <c r="Y21" s="170">
        <v>1</v>
      </c>
      <c r="Z21" s="170">
        <v>11</v>
      </c>
      <c r="AA21" s="6" t="s">
        <v>118</v>
      </c>
      <c r="AB21" s="182">
        <v>0.03</v>
      </c>
      <c r="AC21" s="6" t="s">
        <v>119</v>
      </c>
      <c r="AD21" s="6" t="s">
        <v>120</v>
      </c>
      <c r="AE21" s="3" t="s">
        <v>98</v>
      </c>
      <c r="AF21" s="3" t="s">
        <v>99</v>
      </c>
      <c r="AG21" s="3" t="s">
        <v>121</v>
      </c>
      <c r="AH21" s="3" t="s">
        <v>94</v>
      </c>
      <c r="AI21" s="6" t="s">
        <v>100</v>
      </c>
      <c r="AJ21" s="3">
        <v>0</v>
      </c>
      <c r="AK21" s="3" t="s">
        <v>101</v>
      </c>
      <c r="AL21" s="3">
        <v>2022</v>
      </c>
      <c r="AM21" s="5">
        <v>44927</v>
      </c>
      <c r="AN21" s="5">
        <v>49674</v>
      </c>
      <c r="AO21" s="4">
        <v>10</v>
      </c>
      <c r="AP21" s="4">
        <v>8</v>
      </c>
      <c r="AQ21" s="4">
        <v>6</v>
      </c>
      <c r="AR21" s="4">
        <v>5</v>
      </c>
      <c r="AS21" s="4">
        <v>6</v>
      </c>
      <c r="AT21" s="4">
        <v>5</v>
      </c>
      <c r="AU21" s="4">
        <v>6</v>
      </c>
      <c r="AV21" s="4">
        <v>5</v>
      </c>
      <c r="AW21" s="4">
        <v>6</v>
      </c>
      <c r="AX21" s="4">
        <v>5</v>
      </c>
      <c r="AY21" s="4">
        <v>6</v>
      </c>
      <c r="AZ21" s="1">
        <v>5</v>
      </c>
      <c r="BA21" s="4">
        <v>6</v>
      </c>
      <c r="BB21" s="3">
        <f>SUM(AO21:BA21)</f>
        <v>79</v>
      </c>
      <c r="BC21" s="180">
        <v>2054</v>
      </c>
      <c r="BD21" s="181"/>
      <c r="BE21" s="3" t="s">
        <v>102</v>
      </c>
      <c r="BF21" s="3"/>
      <c r="BG21" s="181">
        <v>2084</v>
      </c>
      <c r="BH21" s="181"/>
      <c r="BI21" s="3" t="s">
        <v>102</v>
      </c>
      <c r="BJ21" s="3"/>
      <c r="BK21" s="181">
        <v>994</v>
      </c>
      <c r="BL21" s="181"/>
      <c r="BM21" s="3" t="s">
        <v>102</v>
      </c>
      <c r="BN21" s="179"/>
      <c r="BO21" s="181">
        <v>1009</v>
      </c>
      <c r="BP21" s="181"/>
      <c r="BQ21" s="3" t="s">
        <v>102</v>
      </c>
      <c r="BR21" s="181"/>
      <c r="BS21" s="181">
        <v>1182</v>
      </c>
      <c r="BT21" s="181"/>
      <c r="BU21" s="3" t="s">
        <v>102</v>
      </c>
      <c r="BV21" s="181"/>
      <c r="BW21" s="181">
        <v>1215</v>
      </c>
      <c r="BX21" s="181"/>
      <c r="BY21" s="3" t="s">
        <v>102</v>
      </c>
      <c r="BZ21" s="3"/>
      <c r="CA21" s="180">
        <v>1048</v>
      </c>
      <c r="CB21" s="3"/>
      <c r="CC21" s="3" t="s">
        <v>102</v>
      </c>
      <c r="CD21" s="3"/>
      <c r="CE21" s="180">
        <v>1464</v>
      </c>
      <c r="CF21" s="3"/>
      <c r="CG21" s="3" t="s">
        <v>102</v>
      </c>
      <c r="CH21" s="3"/>
      <c r="CI21" s="180">
        <v>1682</v>
      </c>
      <c r="CJ21" s="3"/>
      <c r="CK21" s="3" t="s">
        <v>102</v>
      </c>
      <c r="CL21" s="3"/>
      <c r="CM21" s="180">
        <v>1765</v>
      </c>
      <c r="CN21" s="3"/>
      <c r="CO21" s="3" t="s">
        <v>102</v>
      </c>
      <c r="CP21" s="3"/>
      <c r="CQ21" s="180">
        <v>2013</v>
      </c>
      <c r="CR21" s="3"/>
      <c r="CS21" s="3" t="s">
        <v>102</v>
      </c>
      <c r="CT21" s="3"/>
      <c r="CU21" s="180">
        <v>2129</v>
      </c>
      <c r="CV21" s="3"/>
      <c r="CW21" s="3" t="s">
        <v>102</v>
      </c>
      <c r="CX21" s="3"/>
      <c r="CY21" s="180">
        <v>2413</v>
      </c>
      <c r="CZ21" s="3"/>
      <c r="DA21" s="3" t="s">
        <v>102</v>
      </c>
      <c r="DB21" s="3"/>
      <c r="DC21" s="180">
        <f>SUM(BC21+BG21+BK21+BO21+BS21+BW21+CA21+CE21+CI21+CM21+CQ21+CU21+CY21)</f>
        <v>21052</v>
      </c>
      <c r="DD21" s="3" t="s">
        <v>14</v>
      </c>
      <c r="DE21" s="3" t="s">
        <v>103</v>
      </c>
      <c r="DF21" s="3" t="s">
        <v>104</v>
      </c>
      <c r="DG21" s="6" t="s">
        <v>105</v>
      </c>
      <c r="DH21" s="3" t="s">
        <v>106</v>
      </c>
      <c r="DI21" s="177" t="s">
        <v>107</v>
      </c>
      <c r="DJ21" s="3" t="s">
        <v>108</v>
      </c>
      <c r="DK21" s="3" t="s">
        <v>109</v>
      </c>
      <c r="DL21" s="3" t="s">
        <v>110</v>
      </c>
      <c r="DM21" s="178" t="s">
        <v>111</v>
      </c>
      <c r="DN21" s="3" t="s">
        <v>112</v>
      </c>
      <c r="DO21" s="2" t="s">
        <v>113</v>
      </c>
      <c r="DP21" s="179"/>
    </row>
    <row r="22" spans="1:120" ht="36.65" customHeight="1" x14ac:dyDescent="0.35">
      <c r="AD22" s="185"/>
      <c r="AJ22" s="186"/>
      <c r="AK22" s="186"/>
      <c r="AL22" s="186"/>
      <c r="AM22" s="186"/>
      <c r="AN22" s="186"/>
    </row>
  </sheetData>
  <autoFilter ref="A18:DP21" xr:uid="{00000000-0009-0000-0000-000001000000}"/>
  <mergeCells count="70">
    <mergeCell ref="B19:B21"/>
    <mergeCell ref="D19:D21"/>
    <mergeCell ref="DE17:DE18"/>
    <mergeCell ref="AA17:AA18"/>
    <mergeCell ref="E17:E18"/>
    <mergeCell ref="F17:F18"/>
    <mergeCell ref="K17:L17"/>
    <mergeCell ref="I17:J17"/>
    <mergeCell ref="C17:C18"/>
    <mergeCell ref="DI17:DI18"/>
    <mergeCell ref="DP17:DP18"/>
    <mergeCell ref="DD17:DD18"/>
    <mergeCell ref="BB16:BB18"/>
    <mergeCell ref="BC16:DC16"/>
    <mergeCell ref="BC17:BF17"/>
    <mergeCell ref="CE17:CH17"/>
    <mergeCell ref="CI17:CL17"/>
    <mergeCell ref="CM17:CP17"/>
    <mergeCell ref="CQ17:CT17"/>
    <mergeCell ref="CU17:CX17"/>
    <mergeCell ref="BS17:BV17"/>
    <mergeCell ref="BW17:BZ17"/>
    <mergeCell ref="D4:DO4"/>
    <mergeCell ref="D3:DO3"/>
    <mergeCell ref="DD16:DI16"/>
    <mergeCell ref="AM16:AN17"/>
    <mergeCell ref="AO16:BA17"/>
    <mergeCell ref="DN17:DN18"/>
    <mergeCell ref="D17:D18"/>
    <mergeCell ref="G17:G18"/>
    <mergeCell ref="M17:Y17"/>
    <mergeCell ref="AH17:AH18"/>
    <mergeCell ref="DF17:DF18"/>
    <mergeCell ref="DG17:DG18"/>
    <mergeCell ref="DC17:DC18"/>
    <mergeCell ref="CZ9:DO9"/>
    <mergeCell ref="D6:DO6"/>
    <mergeCell ref="D5:DO5"/>
    <mergeCell ref="A2:DO2"/>
    <mergeCell ref="A1:DO1"/>
    <mergeCell ref="DJ17:DJ18"/>
    <mergeCell ref="DK17:DK18"/>
    <mergeCell ref="DL17:DL18"/>
    <mergeCell ref="DM17:DM18"/>
    <mergeCell ref="A15:DO15"/>
    <mergeCell ref="DO17:DO18"/>
    <mergeCell ref="DJ16:DO16"/>
    <mergeCell ref="DH17:DH18"/>
    <mergeCell ref="AD17:AD18"/>
    <mergeCell ref="AG17:AG18"/>
    <mergeCell ref="B16:B18"/>
    <mergeCell ref="AE17:AE18"/>
    <mergeCell ref="H17:H18"/>
    <mergeCell ref="C16:Z16"/>
    <mergeCell ref="A9:A10"/>
    <mergeCell ref="B9:B10"/>
    <mergeCell ref="AF17:AF18"/>
    <mergeCell ref="CY17:DB17"/>
    <mergeCell ref="AI17:AI18"/>
    <mergeCell ref="BK17:BN17"/>
    <mergeCell ref="BO17:BR17"/>
    <mergeCell ref="BG17:BJ17"/>
    <mergeCell ref="CA17:CD17"/>
    <mergeCell ref="A16:A18"/>
    <mergeCell ref="AA16:AL16"/>
    <mergeCell ref="AB17:AB18"/>
    <mergeCell ref="AJ17:AJ18"/>
    <mergeCell ref="Z17:Z18"/>
    <mergeCell ref="AK17:AL17"/>
    <mergeCell ref="AC17:AC18"/>
  </mergeCells>
  <dataValidations count="56">
    <dataValidation type="custom" allowBlank="1" showInputMessage="1" showErrorMessage="1" error="La celda es de solo texto" sqref="A19:A21" xr:uid="{00000000-0002-0000-0100-00003A000000}">
      <formula1>ISTEXT(A19)</formula1>
    </dataValidation>
    <dataValidation type="list" allowBlank="1" showInputMessage="1" showErrorMessage="1" sqref="AH19:AH21 H19:H21" xr:uid="{00000000-0002-0000-0100-000034000000}">
      <formula1>ANUALIZACIÓN</formula1>
    </dataValidation>
    <dataValidation type="list" allowBlank="1" showInputMessage="1" showErrorMessage="1" sqref="G8 F7" xr:uid="{00000000-0002-0000-0100-00003C000000}">
      <formula1>INDIRECT($B$7)</formula1>
    </dataValidation>
    <dataValidation allowBlank="1" showInputMessage="1" showErrorMessage="1" prompt="Seleccione de la lista desplegable la entidad líder de la política pública." sqref="F8 E7" xr:uid="{00000000-0002-0000-0100-00003B000000}"/>
    <dataValidation type="list" allowBlank="1" showInputMessage="1" showErrorMessage="1" sqref="DJ19:DJ21" xr:uid="{00000000-0002-0000-0100-000039000000}">
      <formula1>INDIRECT($BO$17)</formula1>
    </dataValidation>
    <dataValidation type="list" allowBlank="1" showInputMessage="1" showErrorMessage="1" sqref="BP9:BP14" xr:uid="{00000000-0002-0000-0100-000032000000}">
      <formula1>INDIRECT($AP$9)</formula1>
    </dataValidation>
    <dataValidation type="list" allowBlank="1" showInputMessage="1" showErrorMessage="1" sqref="AE9:AE14" xr:uid="{00000000-0002-0000-0100-000031000000}">
      <formula1>INDIRECT($Q$9)</formula1>
    </dataValidation>
    <dataValidation allowBlank="1" showInputMessage="1" showErrorMessage="1" prompt="Cifras en millones de pesos. Corresponde al valor de implementar la acción._x000a_" sqref="BC18 BG18 BK18 BO18 BS18 BW18 CA18 CY18 CE18 CI18 CM18 CQ18 CU18" xr:uid="{00000000-0002-0000-0100-000030000000}"/>
    <dataValidation allowBlank="1" showInputMessage="1" showErrorMessage="1" prompt="Revisar si este indicador corresponde a un indicador del PDD Vigente. Tomarlo del listado de indicadores del plan que se encuentra en la caja de herramientas._x000a__x000a_" sqref="AI17:AI18" xr:uid="{00000000-0002-0000-0100-00002F000000}"/>
    <dataValidation allowBlank="1" showInputMessage="1" showErrorMessage="1" prompt="Cifras en millones de pesos" sqref="BC16" xr:uid="{00000000-0002-0000-0100-00002E00000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M17" xr:uid="{00000000-0002-0000-0100-00002D000000}"/>
    <dataValidation allowBlank="1" showInputMessage="1" showErrorMessage="1" prompt="Período que tomará lograr el resultado o producto." sqref="AM16 K17:L17" xr:uid="{00000000-0002-0000-0100-00002C000000}"/>
    <dataValidation allowBlank="1" showInputMessage="1" showErrorMessage="1" prompt="Si corresponde a un indicador del PDD, identifique el código de la meta el cual se encuentra en el listado de indicadores del plan que se encuentra en la caja de herramientas._x000a__x000a_" sqref="AJ17:AJ18" xr:uid="{00000000-0002-0000-0100-00002B000000}"/>
    <dataValidation allowBlank="1" showInputMessage="1" showErrorMessage="1" prompt="Si la fuente de financiación es inversión, identifique el código del proyecto." sqref="DB18 BJ18 BN18 BF18 BR18 BV18 BZ18 CD18 CH18 CL18 CP18 CT18 CX18" xr:uid="{00000000-0002-0000-0100-00002A000000}"/>
    <dataValidation allowBlank="1" showInputMessage="1" showErrorMessage="1" prompt="Identifique la fuente de financiación (Funcionamiento, Inversión, Cooperaciòn, Crédito, etc. )" sqref="BM18 BQ18 CC18 BE18 BI18 BU18 BY18 DA18 CG18 CK18 CO18 CS18 CW18" xr:uid="{00000000-0002-0000-0100-000029000000}"/>
    <dataValidation allowBlank="1" showInputMessage="1" showErrorMessage="1" prompt="Determine si el indicador responde a un enfoque (Derechos Humanos, Género, Poblacional - Diferencial, Ambiental y Territorial). Si responde a más de enfoque separelos por ;" sqref="G17:G18 AG17:AG18" xr:uid="{00000000-0002-0000-0100-000028000000}"/>
    <dataValidation allowBlank="1" showInputMessage="1" showErrorMessage="1" prompt="Identifique la meta ODS a que le apunta el indicador de producto. " sqref="AF17:AF18" xr:uid="{00000000-0002-0000-0100-000027000000}"/>
    <dataValidation allowBlank="1" showInputMessage="1" showErrorMessage="1" prompt="Identifique el ODS a que le apunta el indicador de producto. Seleccione de la lista desplegable." sqref="AE17:AE18" xr:uid="{00000000-0002-0000-0100-000026000000}"/>
    <dataValidation type="custom" allowBlank="1" showInputMessage="1" showErrorMessage="1" prompt="Escriba el Objetivo general de la política pública." sqref="A15" xr:uid="{00000000-0002-0000-0100-000025000000}">
      <formula1>ISTEXT(A15)</formula1>
    </dataValidation>
    <dataValidation allowBlank="1" showInputMessage="1" showErrorMessage="1" prompt="Escriba los correos electrónicos de las personas corresponsables de contacto relacionadas en la columna anterior." sqref="DO17:DO18" xr:uid="{00000000-0002-0000-0100-000024000000}"/>
    <dataValidation allowBlank="1" showInputMessage="1" showErrorMessage="1" prompt="Escriba el teléfono de contacto de las personas responsables de la ejecución del producto, separados por ;." sqref="DN17:DN18" xr:uid="{00000000-0002-0000-0100-000023000000}"/>
    <dataValidation allowBlank="1" showInputMessage="1" showErrorMessage="1" prompt="Escriba el nombre completo de la persona corresponsable de la ejecución del producto, separados por ;." sqref="DM17:DM18" xr:uid="{00000000-0002-0000-0100-000022000000}"/>
    <dataValidation allowBlank="1" showInputMessage="1" showErrorMessage="1" prompt="Escriba la Dirección, Subdirección, Grupo o Unidad corresponsables de la ejecución del producto._x000a_Utilice nombres completos no abreviaciones." sqref="DL17:DL18" xr:uid="{00000000-0002-0000-0100-000021000000}"/>
    <dataValidation allowBlank="1" showInputMessage="1" showErrorMessage="1" prompt="Indique las entidades que son corresponsables con el cumplimiento del producto (indicador), separándolas con un ;" sqref="DK17:DK18" xr:uid="{00000000-0002-0000-0100-000020000000}"/>
    <dataValidation allowBlank="1" showInputMessage="1" showErrorMessage="1" prompt="Indique los sectores separados por ; que son corresponsables en el cumplimiento del producto (indicador)" sqref="DJ17:DJ18" xr:uid="{00000000-0002-0000-0100-00001F000000}"/>
    <dataValidation allowBlank="1" showInputMessage="1" showErrorMessage="1" prompt="Totalice la meta de producto a alcanzar al final de la vigencia de la política pública. Tenga en cuenta el Tipo de Anualización determinado." sqref="BB16:BB18" xr:uid="{00000000-0002-0000-0100-00001E000000}"/>
    <dataValidation allowBlank="1" showInputMessage="1" showErrorMessage="1" prompt="Cifras en millones de pesos. Corresponde al valor con el que se cuenta y se asigna a la implementación de la acción. _x000a_No necesariamente corresponderá al costo." sqref="BL18 BD18 BH18" xr:uid="{00000000-0002-0000-0100-00001D000000}"/>
    <dataValidation allowBlank="1" showInputMessage="1" showErrorMessage="1" prompt="Seleccione de la lista desplegable._x000a_Fórmula a través de la cual se acumulan los avances, de tal forma que sea posible determinar el avance del indicador. _x000a__x000a_" sqref="AH17:AH18 H17:H18" xr:uid="{00000000-0002-0000-0100-00001C000000}"/>
    <dataValidation allowBlank="1" showInputMessage="1" showErrorMessage="1" prompt="Aplica para documentos de política aprobados por el CONPES D.C." sqref="A3:C3" xr:uid="{00000000-0002-0000-0100-00001B000000}"/>
    <dataValidation allowBlank="1" showInputMessage="1" showErrorMessage="1" prompt="Defina el Producto que quiere alcanzar a través de la medición." sqref="AA17:AA18" xr:uid="{00000000-0002-0000-0100-00001A000000}"/>
    <dataValidation type="date" allowBlank="1" showInputMessage="1" showErrorMessage="1" sqref="B4:C6" xr:uid="{00000000-0002-0000-0100-000019000000}">
      <formula1>36526</formula1>
      <formula2>55153</formula2>
    </dataValidation>
    <dataValidation allowBlank="1" showInputMessage="1" showErrorMessage="1" prompt="Seleccione de la lista desplegable el sector líder de la política pública._x000a_" sqref="A7" xr:uid="{00000000-0002-0000-0100-000018000000}"/>
    <dataValidation allowBlank="1" showInputMessage="1" showErrorMessage="1" prompt="Seleccione de la lista desplegable la entidad al que corresponde el documento CONPES D.C." sqref="AD9:AD14 BO9:BO14 E8:E14" xr:uid="{00000000-0002-0000-0100-000017000000}"/>
    <dataValidation allowBlank="1" showInputMessage="1" showErrorMessage="1" prompt="Seleccione de la lista. Identifique los sectores corresponsables, utilice una columna para cada sector con su respectiva entidad." sqref="AN9:AO14 O9:P14 A8:A9 A11:A14" xr:uid="{00000000-0002-0000-0100-000016000000}"/>
    <dataValidation allowBlank="1" showInputMessage="1" showErrorMessage="1" prompt="Formato DD/MM/AAAA_x000a_Reportar los avances de las acciones de la política y el cumplimiento de sus objetivos, de acuerdo a los cortes establecidos por el CONPES, diciembre y junio de cada año." sqref="A6" xr:uid="{00000000-0002-0000-0100-000015000000}"/>
    <dataValidation allowBlank="1" showInputMessage="1" showErrorMessage="1" prompt="Formato DD/MM/AAAA._x000a_Esta casilla se utiliza en caso de modificación del plan de acción. Difiere de la casilla Fecha de corte de seguimiento." sqref="A5" xr:uid="{00000000-0002-0000-0100-000014000000}"/>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4" xr:uid="{00000000-0002-0000-0100-000013000000}"/>
    <dataValidation allowBlank="1" showInputMessage="1" showErrorMessage="1" prompt="Escriba el nombre de la Política Pública._x000a_Use mayúscula sostenida." sqref="A2" xr:uid="{00000000-0002-0000-0100-000012000000}"/>
    <dataValidation type="custom" allowBlank="1" showInputMessage="1" showErrorMessage="1" error="La celda debe contener solo texto" sqref="DK19:DM21 DF19:DF21" xr:uid="{00000000-0002-0000-0100-000011000000}">
      <formula1>ISTEXT(DF19)</formula1>
    </dataValidation>
    <dataValidation allowBlank="1" showInputMessage="1" showErrorMessage="1" prompt="Escriba el numero telefónico, número de extensión, correo electrónico de la persona de contacto relacionada en la columna anterior." sqref="DI17:DI18" xr:uid="{00000000-0002-0000-0100-000010000000}"/>
    <dataValidation allowBlank="1" showInputMessage="1" showErrorMessage="1" prompt="Escriba el nombre completo de la persona responsable de la ejecución del producto." sqref="DG17:DH18" xr:uid="{00000000-0002-0000-0100-00000F000000}"/>
    <dataValidation allowBlank="1" showInputMessage="1" showErrorMessage="1" prompt="Escriba la Dirección, Subdirección, Grupo o Unidad responsable de la ejecución del producto o acción._x000a_Utilice nombres completos." sqref="DF17:DF18" xr:uid="{00000000-0002-0000-0100-00000E000000}"/>
    <dataValidation allowBlank="1" showInputMessage="1" showErrorMessage="1" prompt="Seleccione de la lista desplegable, la entidad responsable de la ejecución del producto o acción." sqref="DD17:DE18" xr:uid="{00000000-0002-0000-0100-00000D000000}"/>
    <dataValidation allowBlank="1" showInputMessage="1" showErrorMessage="1" prompt="Suma de los costos de cada vigencia durante la ejecución de la política pública." sqref="DC17:DC18" xr:uid="{00000000-0002-0000-0100-00000C000000}"/>
    <dataValidation allowBlank="1" showInputMessage="1" showErrorMessage="1" prompt="Cifras en millones de pesos.  Corresponde al valor con el que se cuenta y se asigna a la implementación de la acción. _x000a_No necesariamente corresponderá al costo." sqref="BP18 CB18 BT18 BX18 CZ18 CF18 CJ18 CN18 CR18 CV18" xr:uid="{00000000-0002-0000-0100-00000B000000}"/>
    <dataValidation allowBlank="1" showInputMessage="1" showErrorMessage="1" prompt="Formato DD/MM/AAAA_x000a_Escriba la fecha de finalización de ejecución del producto._x000a__x000a_" sqref="AN18:AP18 AR18:AS18 AU18:AV18 AX18 AZ18:BA18" xr:uid="{00000000-0002-0000-0100-00000A000000}"/>
    <dataValidation allowBlank="1" showInputMessage="1" showErrorMessage="1" prompt="Formato DD/MM/AAAA_x000a_Escriba la fecha de inicio de ejecución del producto._x000a_" sqref="AM18" xr:uid="{00000000-0002-0000-0100-000009000000}"/>
    <dataValidation allowBlank="1" showInputMessage="1" showErrorMessage="1" prompt="Escriba el nombre del indicador. _x000a_Debe evidenciar con precisión la propiedad a medir, y debe guardar coherencia con la fórmula._x000a_Solo se puede tener un indicador por producto o acción." sqref="AC17:AC18" xr:uid="{00000000-0002-0000-0100-000008000000}"/>
    <dataValidation allowBlank="1" showInputMessage="1" showErrorMessage="1" prompt="Totalice la meta de resultado a alcanzar al final de la vigencia de la política pública. Tenga en cuenta el Tipo de Anualización determinado." sqref="Z17:Z18" xr:uid="{00000000-0002-0000-0100-000007000000}"/>
    <dataValidation allowBlank="1" showInputMessage="1" showErrorMessage="1" prompt="Escriba el valor de la meta para cada vigencia de forma acumulada._x000a__x000a_Elimine o adicione columnas de acuerdo al tiempo de ejecución de la política pública._x000a__x000a_Tenga en cuenta las fechas de inicio y finalización." sqref="AO16:AP16" xr:uid="{00000000-0002-0000-0100-000006000000}"/>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AK17:AL17 I17:J17" xr:uid="{00000000-0002-0000-0100-000005000000}"/>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D17:D18" xr:uid="{00000000-0002-0000-0100-000004000000}"/>
    <dataValidation allowBlank="1" showInputMessage="1" showErrorMessage="1" prompt="Escriba la fórmula de cálculo del indicador. _x000a_Variables usadas para la medición del indicador, debe ser explicita la unidad de medida." sqref="F17:F18 AD17:AD18" xr:uid="{00000000-0002-0000-0100-000003000000}"/>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E17:E18" xr:uid="{00000000-0002-0000-0100-000002000000}"/>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16:B18" xr:uid="{00000000-0002-0000-0100-00000100000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16:A18" xr:uid="{00000000-0002-0000-0100-000000000000}"/>
  </dataValidations>
  <hyperlinks>
    <hyperlink ref="DI19" r:id="rId1" xr:uid="{E94FFAD0-2777-45BF-97B4-96B81574D0E4}"/>
    <hyperlink ref="DI20:DI21" r:id="rId2" display="alfy.rosas@gobiernobogota.gov.co" xr:uid="{E5BCEC15-FA54-4D1E-8C8C-10F4A2AFE194}"/>
    <hyperlink ref="DO19" r:id="rId3" xr:uid="{9539591D-1AB4-4A76-9D40-371F6971337E}"/>
    <hyperlink ref="DO20" r:id="rId4" xr:uid="{5B31210E-134F-404A-B8BD-B03B7FEF25A2}"/>
    <hyperlink ref="DO21" r:id="rId5" xr:uid="{E061B4DE-835E-4FC5-9CB1-6A2C01C2C442}"/>
  </hyperlinks>
  <pageMargins left="0.7" right="0.7" top="0.75" bottom="0.75" header="0.3" footer="0.3"/>
  <pageSetup paperSize="9" orientation="portrait" horizontalDpi="1200" verticalDpi="12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8C60F-BA5C-4CCF-A9AD-B9014CC47F10}">
  <sheetPr>
    <tabColor rgb="FF00B050"/>
  </sheetPr>
  <dimension ref="A1:M62"/>
  <sheetViews>
    <sheetView topLeftCell="B4" zoomScale="110" zoomScaleNormal="110" workbookViewId="0">
      <selection activeCell="C11" sqref="C11:M11"/>
    </sheetView>
  </sheetViews>
  <sheetFormatPr baseColWidth="10" defaultColWidth="11.453125" defaultRowHeight="15.5" x14ac:dyDescent="0.35"/>
  <cols>
    <col min="1" max="1" width="25.1796875" style="13" customWidth="1"/>
    <col min="2" max="2" width="39.1796875" style="33" customWidth="1"/>
    <col min="3" max="12" width="11.453125" style="13"/>
    <col min="13" max="13" width="18.81640625" style="13" customWidth="1"/>
    <col min="14" max="16384" width="11.453125" style="13"/>
  </cols>
  <sheetData>
    <row r="1" spans="1:13" ht="36" customHeight="1" thickBot="1" x14ac:dyDescent="0.4">
      <c r="A1" s="142"/>
      <c r="B1" s="141" t="s">
        <v>122</v>
      </c>
      <c r="C1" s="140"/>
      <c r="D1" s="140"/>
      <c r="E1" s="140"/>
      <c r="F1" s="140"/>
      <c r="G1" s="140"/>
      <c r="H1" s="140"/>
      <c r="I1" s="140"/>
      <c r="J1" s="140"/>
      <c r="K1" s="140"/>
      <c r="L1" s="140"/>
      <c r="M1" s="139"/>
    </row>
    <row r="2" spans="1:13" ht="35.25" customHeight="1" x14ac:dyDescent="0.35">
      <c r="A2" s="256" t="s">
        <v>123</v>
      </c>
      <c r="B2" s="138" t="s">
        <v>124</v>
      </c>
      <c r="C2" s="264" t="s">
        <v>125</v>
      </c>
      <c r="D2" s="265"/>
      <c r="E2" s="265"/>
      <c r="F2" s="265"/>
      <c r="G2" s="265"/>
      <c r="H2" s="265"/>
      <c r="I2" s="265"/>
      <c r="J2" s="265"/>
      <c r="K2" s="265"/>
      <c r="L2" s="265"/>
      <c r="M2" s="266"/>
    </row>
    <row r="3" spans="1:13" ht="31" x14ac:dyDescent="0.35">
      <c r="A3" s="257"/>
      <c r="B3" s="43" t="s">
        <v>126</v>
      </c>
      <c r="C3" s="260" t="s">
        <v>127</v>
      </c>
      <c r="D3" s="261"/>
      <c r="E3" s="261"/>
      <c r="F3" s="261"/>
      <c r="G3" s="261"/>
      <c r="H3" s="261"/>
      <c r="I3" s="261"/>
      <c r="J3" s="261"/>
      <c r="K3" s="261"/>
      <c r="L3" s="261"/>
      <c r="M3" s="262"/>
    </row>
    <row r="4" spans="1:13" ht="57.75" customHeight="1" x14ac:dyDescent="0.35">
      <c r="A4" s="257"/>
      <c r="B4" s="94" t="s">
        <v>57</v>
      </c>
      <c r="C4" s="134" t="s">
        <v>100</v>
      </c>
      <c r="D4" s="137"/>
      <c r="E4" s="136"/>
      <c r="F4" s="267" t="s">
        <v>58</v>
      </c>
      <c r="G4" s="268"/>
      <c r="H4" s="135"/>
      <c r="I4" s="133"/>
      <c r="J4" s="133"/>
      <c r="K4" s="133"/>
      <c r="L4" s="133"/>
      <c r="M4" s="132"/>
    </row>
    <row r="5" spans="1:13" x14ac:dyDescent="0.35">
      <c r="A5" s="257"/>
      <c r="B5" s="94" t="s">
        <v>128</v>
      </c>
      <c r="C5" s="134"/>
      <c r="D5" s="133"/>
      <c r="E5" s="133"/>
      <c r="F5" s="133"/>
      <c r="G5" s="133"/>
      <c r="H5" s="133"/>
      <c r="I5" s="133"/>
      <c r="J5" s="133"/>
      <c r="K5" s="133"/>
      <c r="L5" s="133"/>
      <c r="M5" s="132"/>
    </row>
    <row r="6" spans="1:13" x14ac:dyDescent="0.35">
      <c r="A6" s="257"/>
      <c r="B6" s="94" t="s">
        <v>129</v>
      </c>
      <c r="C6" s="134"/>
      <c r="D6" s="133"/>
      <c r="E6" s="133"/>
      <c r="F6" s="133"/>
      <c r="G6" s="133"/>
      <c r="H6" s="133"/>
      <c r="I6" s="133"/>
      <c r="J6" s="133"/>
      <c r="K6" s="133"/>
      <c r="L6" s="133"/>
      <c r="M6" s="132"/>
    </row>
    <row r="7" spans="1:13" x14ac:dyDescent="0.35">
      <c r="A7" s="257"/>
      <c r="B7" s="125" t="s">
        <v>130</v>
      </c>
      <c r="C7" s="269" t="s">
        <v>14</v>
      </c>
      <c r="D7" s="270"/>
      <c r="E7" s="131"/>
      <c r="F7" s="131"/>
      <c r="G7" s="130"/>
      <c r="H7" s="129" t="s">
        <v>61</v>
      </c>
      <c r="I7" s="271" t="s">
        <v>131</v>
      </c>
      <c r="J7" s="270"/>
      <c r="K7" s="270"/>
      <c r="L7" s="270"/>
      <c r="M7" s="272"/>
    </row>
    <row r="8" spans="1:13" x14ac:dyDescent="0.35">
      <c r="A8" s="257"/>
      <c r="B8" s="294" t="s">
        <v>132</v>
      </c>
      <c r="C8" s="128"/>
      <c r="D8" s="127"/>
      <c r="E8" s="127"/>
      <c r="F8" s="127"/>
      <c r="G8" s="127"/>
      <c r="H8" s="127"/>
      <c r="I8" s="127"/>
      <c r="J8" s="127"/>
      <c r="K8" s="127"/>
      <c r="L8" s="90"/>
      <c r="M8" s="89"/>
    </row>
    <row r="9" spans="1:13" x14ac:dyDescent="0.35">
      <c r="A9" s="257"/>
      <c r="B9" s="295"/>
      <c r="C9" s="303" t="s">
        <v>133</v>
      </c>
      <c r="D9" s="298"/>
      <c r="E9" s="107"/>
      <c r="F9" s="298" t="s">
        <v>134</v>
      </c>
      <c r="G9" s="298"/>
      <c r="H9" s="107"/>
      <c r="I9" s="298"/>
      <c r="J9" s="298"/>
      <c r="K9" s="107"/>
      <c r="L9" s="45"/>
      <c r="M9" s="44"/>
    </row>
    <row r="10" spans="1:13" x14ac:dyDescent="0.35">
      <c r="A10" s="257"/>
      <c r="B10" s="302"/>
      <c r="C10" s="303" t="s">
        <v>135</v>
      </c>
      <c r="D10" s="298"/>
      <c r="E10" s="126"/>
      <c r="F10" s="298" t="s">
        <v>135</v>
      </c>
      <c r="G10" s="298"/>
      <c r="H10" s="126"/>
      <c r="I10" s="298" t="s">
        <v>135</v>
      </c>
      <c r="J10" s="298"/>
      <c r="K10" s="126"/>
      <c r="L10" s="46"/>
      <c r="M10" s="77"/>
    </row>
    <row r="11" spans="1:13" ht="62.25" customHeight="1" x14ac:dyDescent="0.35">
      <c r="A11" s="257"/>
      <c r="B11" s="125" t="s">
        <v>136</v>
      </c>
      <c r="C11" s="289" t="s">
        <v>137</v>
      </c>
      <c r="D11" s="290"/>
      <c r="E11" s="290"/>
      <c r="F11" s="290"/>
      <c r="G11" s="290"/>
      <c r="H11" s="290"/>
      <c r="I11" s="290"/>
      <c r="J11" s="290"/>
      <c r="K11" s="290"/>
      <c r="L11" s="290"/>
      <c r="M11" s="291"/>
    </row>
    <row r="12" spans="1:13" ht="183.75" customHeight="1" x14ac:dyDescent="0.35">
      <c r="A12" s="257"/>
      <c r="B12" s="43" t="s">
        <v>138</v>
      </c>
      <c r="C12" s="289" t="s">
        <v>139</v>
      </c>
      <c r="D12" s="290"/>
      <c r="E12" s="290"/>
      <c r="F12" s="290"/>
      <c r="G12" s="290"/>
      <c r="H12" s="290"/>
      <c r="I12" s="290"/>
      <c r="J12" s="290"/>
      <c r="K12" s="290"/>
      <c r="L12" s="290"/>
      <c r="M12" s="291"/>
    </row>
    <row r="13" spans="1:13" ht="40" customHeight="1" x14ac:dyDescent="0.35">
      <c r="A13" s="257"/>
      <c r="B13" s="125" t="s">
        <v>140</v>
      </c>
      <c r="C13" s="275" t="s">
        <v>127</v>
      </c>
      <c r="D13" s="276"/>
      <c r="E13" s="276"/>
      <c r="F13" s="276"/>
      <c r="G13" s="276"/>
      <c r="H13" s="276"/>
      <c r="I13" s="276"/>
      <c r="J13" s="276"/>
      <c r="K13" s="276"/>
      <c r="L13" s="276"/>
      <c r="M13" s="277"/>
    </row>
    <row r="14" spans="1:13" ht="37.5" customHeight="1" x14ac:dyDescent="0.35">
      <c r="A14" s="257"/>
      <c r="B14" s="294" t="s">
        <v>141</v>
      </c>
      <c r="C14" s="275" t="s">
        <v>98</v>
      </c>
      <c r="D14" s="276"/>
      <c r="E14" s="124" t="s">
        <v>142</v>
      </c>
      <c r="F14" s="103" t="s">
        <v>99</v>
      </c>
      <c r="G14" s="103"/>
      <c r="H14" s="103"/>
      <c r="I14" s="103"/>
      <c r="J14" s="103"/>
      <c r="K14" s="103"/>
      <c r="L14" s="90"/>
      <c r="M14" s="89"/>
    </row>
    <row r="15" spans="1:13" x14ac:dyDescent="0.35">
      <c r="A15" s="257"/>
      <c r="B15" s="295"/>
      <c r="C15" s="275"/>
      <c r="D15" s="276"/>
      <c r="E15" s="276"/>
      <c r="F15" s="276"/>
      <c r="G15" s="276"/>
      <c r="H15" s="276"/>
      <c r="I15" s="276"/>
      <c r="J15" s="276"/>
      <c r="K15" s="276"/>
      <c r="L15" s="276"/>
      <c r="M15" s="277"/>
    </row>
    <row r="16" spans="1:13" x14ac:dyDescent="0.35">
      <c r="A16" s="273" t="s">
        <v>143</v>
      </c>
      <c r="B16" s="43" t="s">
        <v>46</v>
      </c>
      <c r="C16" s="275" t="s">
        <v>144</v>
      </c>
      <c r="D16" s="276"/>
      <c r="E16" s="276"/>
      <c r="F16" s="276"/>
      <c r="G16" s="276"/>
      <c r="H16" s="276"/>
      <c r="I16" s="276"/>
      <c r="J16" s="276"/>
      <c r="K16" s="276"/>
      <c r="L16" s="276"/>
      <c r="M16" s="277"/>
    </row>
    <row r="17" spans="1:13" x14ac:dyDescent="0.35">
      <c r="A17" s="274"/>
      <c r="B17" s="43" t="s">
        <v>145</v>
      </c>
      <c r="C17" s="275" t="s">
        <v>97</v>
      </c>
      <c r="D17" s="276"/>
      <c r="E17" s="276"/>
      <c r="F17" s="276"/>
      <c r="G17" s="276"/>
      <c r="H17" s="276"/>
      <c r="I17" s="276"/>
      <c r="J17" s="276"/>
      <c r="K17" s="276"/>
      <c r="L17" s="276"/>
      <c r="M17" s="277"/>
    </row>
    <row r="18" spans="1:13" ht="8.25" customHeight="1" x14ac:dyDescent="0.35">
      <c r="A18" s="274"/>
      <c r="B18" s="278" t="s">
        <v>146</v>
      </c>
      <c r="C18" s="123"/>
      <c r="D18" s="122"/>
      <c r="E18" s="122"/>
      <c r="F18" s="122"/>
      <c r="G18" s="122"/>
      <c r="H18" s="122"/>
      <c r="I18" s="122"/>
      <c r="J18" s="122"/>
      <c r="K18" s="122"/>
      <c r="L18" s="122"/>
      <c r="M18" s="121"/>
    </row>
    <row r="19" spans="1:13" ht="9" customHeight="1" x14ac:dyDescent="0.35">
      <c r="A19" s="274"/>
      <c r="B19" s="279"/>
      <c r="C19" s="120"/>
      <c r="D19" s="119"/>
      <c r="E19" s="118"/>
      <c r="F19" s="119"/>
      <c r="G19" s="118"/>
      <c r="H19" s="119"/>
      <c r="I19" s="118"/>
      <c r="J19" s="119"/>
      <c r="K19" s="118"/>
      <c r="L19" s="118"/>
      <c r="M19" s="71"/>
    </row>
    <row r="20" spans="1:13" x14ac:dyDescent="0.35">
      <c r="A20" s="274"/>
      <c r="B20" s="279"/>
      <c r="C20" s="111" t="s">
        <v>147</v>
      </c>
      <c r="D20" s="117"/>
      <c r="E20" s="109" t="s">
        <v>148</v>
      </c>
      <c r="F20" s="117"/>
      <c r="G20" s="109" t="s">
        <v>149</v>
      </c>
      <c r="H20" s="117"/>
      <c r="I20" s="109" t="s">
        <v>150</v>
      </c>
      <c r="J20" s="116"/>
      <c r="K20" s="109"/>
      <c r="L20" s="109"/>
      <c r="M20" s="114"/>
    </row>
    <row r="21" spans="1:13" x14ac:dyDescent="0.35">
      <c r="A21" s="274"/>
      <c r="B21" s="279"/>
      <c r="C21" s="111" t="s">
        <v>151</v>
      </c>
      <c r="D21" s="48"/>
      <c r="E21" s="109" t="s">
        <v>152</v>
      </c>
      <c r="F21" s="98"/>
      <c r="G21" s="109" t="s">
        <v>153</v>
      </c>
      <c r="H21" s="98"/>
      <c r="I21" s="109"/>
      <c r="J21" s="115"/>
      <c r="K21" s="109"/>
      <c r="L21" s="109"/>
      <c r="M21" s="114"/>
    </row>
    <row r="22" spans="1:13" x14ac:dyDescent="0.35">
      <c r="A22" s="274"/>
      <c r="B22" s="279"/>
      <c r="C22" s="111" t="s">
        <v>154</v>
      </c>
      <c r="D22" s="48"/>
      <c r="E22" s="109" t="s">
        <v>155</v>
      </c>
      <c r="F22" s="48"/>
      <c r="G22" s="109"/>
      <c r="H22" s="115"/>
      <c r="I22" s="109"/>
      <c r="J22" s="115"/>
      <c r="K22" s="109"/>
      <c r="L22" s="109"/>
      <c r="M22" s="114"/>
    </row>
    <row r="23" spans="1:13" x14ac:dyDescent="0.35">
      <c r="A23" s="274"/>
      <c r="B23" s="279"/>
      <c r="C23" s="111" t="s">
        <v>156</v>
      </c>
      <c r="D23" s="98" t="s">
        <v>157</v>
      </c>
      <c r="E23" s="109" t="s">
        <v>158</v>
      </c>
      <c r="F23" s="281" t="s">
        <v>159</v>
      </c>
      <c r="G23" s="281"/>
      <c r="H23" s="281"/>
      <c r="I23" s="113"/>
      <c r="J23" s="113"/>
      <c r="K23" s="113"/>
      <c r="L23" s="113"/>
      <c r="M23" s="112"/>
    </row>
    <row r="24" spans="1:13" ht="9.75" customHeight="1" x14ac:dyDescent="0.35">
      <c r="A24" s="274"/>
      <c r="B24" s="280"/>
      <c r="C24" s="82"/>
      <c r="D24" s="80"/>
      <c r="E24" s="80"/>
      <c r="F24" s="80"/>
      <c r="G24" s="80"/>
      <c r="H24" s="80"/>
      <c r="I24" s="80"/>
      <c r="J24" s="80"/>
      <c r="K24" s="80"/>
      <c r="L24" s="80"/>
      <c r="M24" s="93"/>
    </row>
    <row r="25" spans="1:13" x14ac:dyDescent="0.35">
      <c r="A25" s="274"/>
      <c r="B25" s="278" t="s">
        <v>160</v>
      </c>
      <c r="C25" s="55"/>
      <c r="D25" s="54"/>
      <c r="E25" s="54"/>
      <c r="F25" s="54"/>
      <c r="G25" s="54"/>
      <c r="H25" s="54"/>
      <c r="I25" s="54"/>
      <c r="J25" s="54"/>
      <c r="K25" s="54"/>
      <c r="L25" s="90"/>
      <c r="M25" s="89"/>
    </row>
    <row r="26" spans="1:13" x14ac:dyDescent="0.35">
      <c r="A26" s="274"/>
      <c r="B26" s="279"/>
      <c r="C26" s="111" t="s">
        <v>161</v>
      </c>
      <c r="D26" s="98"/>
      <c r="E26" s="86"/>
      <c r="F26" s="109" t="s">
        <v>162</v>
      </c>
      <c r="G26" s="48"/>
      <c r="H26" s="86"/>
      <c r="I26" s="109" t="s">
        <v>163</v>
      </c>
      <c r="J26" s="48"/>
      <c r="K26" s="86"/>
      <c r="L26" s="45"/>
      <c r="M26" s="44"/>
    </row>
    <row r="27" spans="1:13" x14ac:dyDescent="0.35">
      <c r="A27" s="274"/>
      <c r="B27" s="279"/>
      <c r="C27" s="111" t="s">
        <v>164</v>
      </c>
      <c r="D27" s="110"/>
      <c r="E27" s="45"/>
      <c r="F27" s="109" t="s">
        <v>165</v>
      </c>
      <c r="G27" s="48" t="s">
        <v>157</v>
      </c>
      <c r="H27" s="45"/>
      <c r="I27" s="108"/>
      <c r="J27" s="45"/>
      <c r="K27" s="107"/>
      <c r="L27" s="45"/>
      <c r="M27" s="44"/>
    </row>
    <row r="28" spans="1:13" x14ac:dyDescent="0.35">
      <c r="A28" s="274"/>
      <c r="B28" s="280"/>
      <c r="C28" s="106"/>
      <c r="D28" s="105"/>
      <c r="E28" s="105"/>
      <c r="F28" s="105"/>
      <c r="G28" s="105"/>
      <c r="H28" s="105"/>
      <c r="I28" s="105"/>
      <c r="J28" s="105"/>
      <c r="K28" s="105"/>
      <c r="L28" s="46"/>
      <c r="M28" s="77"/>
    </row>
    <row r="29" spans="1:13" x14ac:dyDescent="0.35">
      <c r="A29" s="274"/>
      <c r="B29" s="101" t="s">
        <v>166</v>
      </c>
      <c r="C29" s="104"/>
      <c r="D29" s="103"/>
      <c r="E29" s="103"/>
      <c r="F29" s="103"/>
      <c r="G29" s="103"/>
      <c r="H29" s="103"/>
      <c r="I29" s="103"/>
      <c r="J29" s="103"/>
      <c r="K29" s="103"/>
      <c r="L29" s="103"/>
      <c r="M29" s="102"/>
    </row>
    <row r="30" spans="1:13" x14ac:dyDescent="0.35">
      <c r="A30" s="274"/>
      <c r="B30" s="101"/>
      <c r="C30" s="100" t="s">
        <v>167</v>
      </c>
      <c r="D30" s="99" t="s">
        <v>101</v>
      </c>
      <c r="E30" s="86"/>
      <c r="F30" s="84" t="s">
        <v>168</v>
      </c>
      <c r="G30" s="98">
        <v>2022</v>
      </c>
      <c r="H30" s="86"/>
      <c r="I30" s="84" t="s">
        <v>169</v>
      </c>
      <c r="J30" s="97" t="s">
        <v>134</v>
      </c>
      <c r="K30" s="42"/>
      <c r="L30" s="96"/>
      <c r="M30" s="95"/>
    </row>
    <row r="31" spans="1:13" x14ac:dyDescent="0.35">
      <c r="A31" s="274"/>
      <c r="B31" s="94"/>
      <c r="C31" s="82"/>
      <c r="D31" s="80"/>
      <c r="E31" s="80"/>
      <c r="F31" s="80"/>
      <c r="G31" s="80"/>
      <c r="H31" s="80"/>
      <c r="I31" s="80"/>
      <c r="J31" s="80"/>
      <c r="K31" s="80"/>
      <c r="L31" s="80"/>
      <c r="M31" s="93"/>
    </row>
    <row r="32" spans="1:13" x14ac:dyDescent="0.35">
      <c r="A32" s="274"/>
      <c r="B32" s="278" t="s">
        <v>170</v>
      </c>
      <c r="C32" s="92"/>
      <c r="D32" s="91"/>
      <c r="E32" s="91"/>
      <c r="F32" s="91"/>
      <c r="G32" s="91"/>
      <c r="H32" s="91"/>
      <c r="I32" s="91"/>
      <c r="J32" s="91"/>
      <c r="K32" s="91"/>
      <c r="L32" s="90"/>
      <c r="M32" s="89"/>
    </row>
    <row r="33" spans="1:13" x14ac:dyDescent="0.35">
      <c r="A33" s="274"/>
      <c r="B33" s="279"/>
      <c r="C33" s="88" t="s">
        <v>171</v>
      </c>
      <c r="D33" s="87">
        <v>2023</v>
      </c>
      <c r="E33" s="83"/>
      <c r="F33" s="86" t="s">
        <v>172</v>
      </c>
      <c r="G33" s="85" t="s">
        <v>173</v>
      </c>
      <c r="H33" s="83"/>
      <c r="I33" s="84"/>
      <c r="J33" s="83"/>
      <c r="K33" s="83"/>
      <c r="L33" s="45"/>
      <c r="M33" s="44"/>
    </row>
    <row r="34" spans="1:13" x14ac:dyDescent="0.35">
      <c r="A34" s="274"/>
      <c r="B34" s="280"/>
      <c r="C34" s="82"/>
      <c r="D34" s="81"/>
      <c r="E34" s="78"/>
      <c r="F34" s="80"/>
      <c r="G34" s="78"/>
      <c r="H34" s="78"/>
      <c r="I34" s="79"/>
      <c r="J34" s="78"/>
      <c r="K34" s="78"/>
      <c r="L34" s="46"/>
      <c r="M34" s="77"/>
    </row>
    <row r="35" spans="1:13" x14ac:dyDescent="0.35">
      <c r="A35" s="274"/>
      <c r="B35" s="278" t="s">
        <v>174</v>
      </c>
      <c r="C35" s="76"/>
      <c r="D35" s="75"/>
      <c r="E35" s="75"/>
      <c r="F35" s="75"/>
      <c r="G35" s="75"/>
      <c r="H35" s="75"/>
      <c r="I35" s="75"/>
      <c r="J35" s="75"/>
      <c r="K35" s="75"/>
      <c r="L35" s="75"/>
      <c r="M35" s="74"/>
    </row>
    <row r="36" spans="1:13" x14ac:dyDescent="0.35">
      <c r="A36" s="274"/>
      <c r="B36" s="279"/>
      <c r="C36" s="67"/>
      <c r="D36" s="63" t="s">
        <v>175</v>
      </c>
      <c r="E36" s="63"/>
      <c r="F36" s="63" t="s">
        <v>176</v>
      </c>
      <c r="G36" s="63"/>
      <c r="H36" s="72" t="s">
        <v>177</v>
      </c>
      <c r="I36" s="72"/>
      <c r="J36" s="72" t="s">
        <v>178</v>
      </c>
      <c r="K36" s="63"/>
      <c r="L36" s="63" t="s">
        <v>179</v>
      </c>
      <c r="M36" s="73"/>
    </row>
    <row r="37" spans="1:13" x14ac:dyDescent="0.35">
      <c r="A37" s="274"/>
      <c r="B37" s="279"/>
      <c r="C37" s="67"/>
      <c r="D37" s="65">
        <v>16</v>
      </c>
      <c r="E37" s="64"/>
      <c r="F37" s="65">
        <v>8</v>
      </c>
      <c r="G37" s="64"/>
      <c r="H37" s="65">
        <v>8</v>
      </c>
      <c r="I37" s="64"/>
      <c r="J37" s="65">
        <v>8</v>
      </c>
      <c r="K37" s="64"/>
      <c r="L37" s="65">
        <v>8</v>
      </c>
      <c r="M37" s="36"/>
    </row>
    <row r="38" spans="1:13" x14ac:dyDescent="0.35">
      <c r="A38" s="274"/>
      <c r="B38" s="279"/>
      <c r="C38" s="67"/>
      <c r="D38" s="63" t="s">
        <v>180</v>
      </c>
      <c r="E38" s="63"/>
      <c r="F38" s="63" t="s">
        <v>181</v>
      </c>
      <c r="G38" s="63"/>
      <c r="H38" s="72" t="s">
        <v>182</v>
      </c>
      <c r="I38" s="72"/>
      <c r="J38" s="72" t="s">
        <v>183</v>
      </c>
      <c r="K38" s="63"/>
      <c r="L38" s="63" t="s">
        <v>184</v>
      </c>
      <c r="M38" s="71"/>
    </row>
    <row r="39" spans="1:13" x14ac:dyDescent="0.35">
      <c r="A39" s="274"/>
      <c r="B39" s="279"/>
      <c r="C39" s="67"/>
      <c r="D39" s="65">
        <v>8</v>
      </c>
      <c r="E39" s="64"/>
      <c r="F39" s="65">
        <v>8</v>
      </c>
      <c r="G39" s="64"/>
      <c r="H39" s="65">
        <v>8</v>
      </c>
      <c r="I39" s="64"/>
      <c r="J39" s="65">
        <v>8</v>
      </c>
      <c r="K39" s="64"/>
      <c r="L39" s="65">
        <v>8</v>
      </c>
      <c r="M39" s="36"/>
    </row>
    <row r="40" spans="1:13" x14ac:dyDescent="0.35">
      <c r="A40" s="274"/>
      <c r="B40" s="279"/>
      <c r="C40" s="67"/>
      <c r="D40" s="63" t="s">
        <v>185</v>
      </c>
      <c r="E40" s="63"/>
      <c r="F40" s="63" t="s">
        <v>186</v>
      </c>
      <c r="G40" s="63"/>
      <c r="H40" s="72" t="s">
        <v>187</v>
      </c>
      <c r="I40" s="72"/>
      <c r="J40" s="72" t="s">
        <v>188</v>
      </c>
      <c r="K40" s="63"/>
      <c r="L40" s="63" t="s">
        <v>189</v>
      </c>
      <c r="M40" s="71"/>
    </row>
    <row r="41" spans="1:13" x14ac:dyDescent="0.35">
      <c r="A41" s="274"/>
      <c r="B41" s="279"/>
      <c r="C41" s="67"/>
      <c r="D41" s="65">
        <v>8</v>
      </c>
      <c r="E41" s="64"/>
      <c r="F41" s="65">
        <v>8</v>
      </c>
      <c r="G41" s="64"/>
      <c r="H41" s="65">
        <v>8</v>
      </c>
      <c r="I41" s="64"/>
      <c r="J41" s="66"/>
      <c r="K41" s="64"/>
      <c r="L41" s="66"/>
      <c r="M41" s="36"/>
    </row>
    <row r="42" spans="1:13" x14ac:dyDescent="0.35">
      <c r="A42" s="274"/>
      <c r="B42" s="279"/>
      <c r="C42" s="67"/>
      <c r="D42" s="59" t="s">
        <v>189</v>
      </c>
      <c r="E42" s="37"/>
      <c r="F42" s="59" t="s">
        <v>190</v>
      </c>
      <c r="G42" s="37"/>
      <c r="H42" s="69"/>
      <c r="I42" s="70"/>
      <c r="J42" s="69"/>
      <c r="K42" s="70"/>
      <c r="L42" s="69"/>
      <c r="M42" s="68"/>
    </row>
    <row r="43" spans="1:13" x14ac:dyDescent="0.35">
      <c r="A43" s="274"/>
      <c r="B43" s="279"/>
      <c r="C43" s="67"/>
      <c r="D43" s="66"/>
      <c r="E43" s="64"/>
      <c r="F43" s="299">
        <v>112</v>
      </c>
      <c r="G43" s="300"/>
      <c r="H43" s="301"/>
      <c r="I43" s="301"/>
      <c r="J43" s="62"/>
      <c r="K43" s="63"/>
      <c r="L43" s="62"/>
      <c r="M43" s="61"/>
    </row>
    <row r="44" spans="1:13" x14ac:dyDescent="0.35">
      <c r="A44" s="274"/>
      <c r="B44" s="279"/>
      <c r="C44" s="60"/>
      <c r="D44" s="59"/>
      <c r="E44" s="37"/>
      <c r="F44" s="59"/>
      <c r="G44" s="37"/>
      <c r="H44" s="57"/>
      <c r="I44" s="58"/>
      <c r="J44" s="57"/>
      <c r="K44" s="58"/>
      <c r="L44" s="57"/>
      <c r="M44" s="56"/>
    </row>
    <row r="45" spans="1:13" ht="18" customHeight="1" x14ac:dyDescent="0.35">
      <c r="A45" s="274"/>
      <c r="B45" s="278" t="s">
        <v>191</v>
      </c>
      <c r="C45" s="55"/>
      <c r="D45" s="54"/>
      <c r="E45" s="54"/>
      <c r="F45" s="54"/>
      <c r="G45" s="54"/>
      <c r="H45" s="54"/>
      <c r="I45" s="54"/>
      <c r="J45" s="54"/>
      <c r="K45" s="54"/>
      <c r="L45" s="45"/>
      <c r="M45" s="44"/>
    </row>
    <row r="46" spans="1:13" x14ac:dyDescent="0.35">
      <c r="A46" s="274"/>
      <c r="B46" s="279"/>
      <c r="C46" s="50"/>
      <c r="D46" s="53" t="s">
        <v>192</v>
      </c>
      <c r="E46" s="52" t="s">
        <v>100</v>
      </c>
      <c r="F46" s="296" t="s">
        <v>193</v>
      </c>
      <c r="G46" s="297" t="s">
        <v>194</v>
      </c>
      <c r="H46" s="297"/>
      <c r="I46" s="297"/>
      <c r="J46" s="297"/>
      <c r="K46" s="51" t="s">
        <v>158</v>
      </c>
      <c r="L46" s="285"/>
      <c r="M46" s="286"/>
    </row>
    <row r="47" spans="1:13" x14ac:dyDescent="0.35">
      <c r="A47" s="274"/>
      <c r="B47" s="279"/>
      <c r="C47" s="50"/>
      <c r="D47" s="49" t="s">
        <v>157</v>
      </c>
      <c r="E47" s="48"/>
      <c r="F47" s="296"/>
      <c r="G47" s="297"/>
      <c r="H47" s="297"/>
      <c r="I47" s="297"/>
      <c r="J47" s="297"/>
      <c r="K47" s="45"/>
      <c r="L47" s="287"/>
      <c r="M47" s="288"/>
    </row>
    <row r="48" spans="1:13" x14ac:dyDescent="0.35">
      <c r="A48" s="274"/>
      <c r="B48" s="280"/>
      <c r="C48" s="47"/>
      <c r="D48" s="46"/>
      <c r="E48" s="46"/>
      <c r="F48" s="46"/>
      <c r="G48" s="46"/>
      <c r="H48" s="46"/>
      <c r="I48" s="46"/>
      <c r="J48" s="46"/>
      <c r="K48" s="46"/>
      <c r="L48" s="45"/>
      <c r="M48" s="44"/>
    </row>
    <row r="49" spans="1:13" ht="223.5" customHeight="1" x14ac:dyDescent="0.35">
      <c r="A49" s="274"/>
      <c r="B49" s="43" t="s">
        <v>195</v>
      </c>
      <c r="C49" s="289" t="s">
        <v>196</v>
      </c>
      <c r="D49" s="290"/>
      <c r="E49" s="290"/>
      <c r="F49" s="290"/>
      <c r="G49" s="290"/>
      <c r="H49" s="290"/>
      <c r="I49" s="290"/>
      <c r="J49" s="290"/>
      <c r="K49" s="290"/>
      <c r="L49" s="290"/>
      <c r="M49" s="291"/>
    </row>
    <row r="50" spans="1:13" x14ac:dyDescent="0.35">
      <c r="A50" s="274"/>
      <c r="B50" s="43" t="s">
        <v>197</v>
      </c>
      <c r="C50" s="275" t="s">
        <v>104</v>
      </c>
      <c r="D50" s="276"/>
      <c r="E50" s="276"/>
      <c r="F50" s="276"/>
      <c r="G50" s="276"/>
      <c r="H50" s="276"/>
      <c r="I50" s="276"/>
      <c r="J50" s="276"/>
      <c r="K50" s="276"/>
      <c r="L50" s="276"/>
      <c r="M50" s="277"/>
    </row>
    <row r="51" spans="1:13" x14ac:dyDescent="0.35">
      <c r="A51" s="274"/>
      <c r="B51" s="43" t="s">
        <v>198</v>
      </c>
      <c r="C51" s="275">
        <v>60</v>
      </c>
      <c r="D51" s="276"/>
      <c r="E51" s="276"/>
      <c r="F51" s="276"/>
      <c r="G51" s="276"/>
      <c r="H51" s="276"/>
      <c r="I51" s="276"/>
      <c r="J51" s="276"/>
      <c r="K51" s="276"/>
      <c r="L51" s="276"/>
      <c r="M51" s="277"/>
    </row>
    <row r="52" spans="1:13" x14ac:dyDescent="0.35">
      <c r="A52" s="274"/>
      <c r="B52" s="43" t="s">
        <v>199</v>
      </c>
      <c r="C52" s="292">
        <v>45350</v>
      </c>
      <c r="D52" s="276"/>
      <c r="E52" s="276"/>
      <c r="F52" s="276"/>
      <c r="G52" s="276"/>
      <c r="H52" s="276"/>
      <c r="I52" s="276"/>
      <c r="J52" s="276"/>
      <c r="K52" s="276"/>
      <c r="L52" s="276"/>
      <c r="M52" s="277"/>
    </row>
    <row r="53" spans="1:13" ht="15.75" customHeight="1" x14ac:dyDescent="0.35">
      <c r="A53" s="258" t="s">
        <v>200</v>
      </c>
      <c r="B53" s="40" t="s">
        <v>201</v>
      </c>
      <c r="C53" s="260" t="s">
        <v>202</v>
      </c>
      <c r="D53" s="261"/>
      <c r="E53" s="261"/>
      <c r="F53" s="261"/>
      <c r="G53" s="261"/>
      <c r="H53" s="261"/>
      <c r="I53" s="261"/>
      <c r="J53" s="261"/>
      <c r="K53" s="261"/>
      <c r="L53" s="261"/>
      <c r="M53" s="262"/>
    </row>
    <row r="54" spans="1:13" x14ac:dyDescent="0.35">
      <c r="A54" s="259"/>
      <c r="B54" s="40" t="s">
        <v>203</v>
      </c>
      <c r="C54" s="260" t="s">
        <v>204</v>
      </c>
      <c r="D54" s="261"/>
      <c r="E54" s="261"/>
      <c r="F54" s="261"/>
      <c r="G54" s="261"/>
      <c r="H54" s="261"/>
      <c r="I54" s="261"/>
      <c r="J54" s="261"/>
      <c r="K54" s="261"/>
      <c r="L54" s="261"/>
      <c r="M54" s="262"/>
    </row>
    <row r="55" spans="1:13" x14ac:dyDescent="0.35">
      <c r="A55" s="259"/>
      <c r="B55" s="40" t="s">
        <v>205</v>
      </c>
      <c r="C55" s="260" t="s">
        <v>103</v>
      </c>
      <c r="D55" s="261"/>
      <c r="E55" s="261"/>
      <c r="F55" s="261"/>
      <c r="G55" s="261"/>
      <c r="H55" s="261"/>
      <c r="I55" s="261"/>
      <c r="J55" s="261"/>
      <c r="K55" s="261"/>
      <c r="L55" s="261"/>
      <c r="M55" s="262"/>
    </row>
    <row r="56" spans="1:13" ht="15.75" customHeight="1" x14ac:dyDescent="0.35">
      <c r="A56" s="259"/>
      <c r="B56" s="41" t="s">
        <v>206</v>
      </c>
      <c r="C56" s="260" t="s">
        <v>207</v>
      </c>
      <c r="D56" s="261"/>
      <c r="E56" s="261"/>
      <c r="F56" s="261"/>
      <c r="G56" s="261"/>
      <c r="H56" s="261"/>
      <c r="I56" s="261"/>
      <c r="J56" s="261"/>
      <c r="K56" s="261"/>
      <c r="L56" s="261"/>
      <c r="M56" s="262"/>
    </row>
    <row r="57" spans="1:13" ht="15.75" customHeight="1" x14ac:dyDescent="0.35">
      <c r="A57" s="259"/>
      <c r="B57" s="40" t="s">
        <v>208</v>
      </c>
      <c r="C57" s="293" t="s">
        <v>107</v>
      </c>
      <c r="D57" s="261"/>
      <c r="E57" s="261"/>
      <c r="F57" s="261"/>
      <c r="G57" s="261"/>
      <c r="H57" s="261"/>
      <c r="I57" s="261"/>
      <c r="J57" s="261"/>
      <c r="K57" s="261"/>
      <c r="L57" s="261"/>
      <c r="M57" s="262"/>
    </row>
    <row r="58" spans="1:13" ht="16" thickBot="1" x14ac:dyDescent="0.4">
      <c r="A58" s="263"/>
      <c r="B58" s="40" t="s">
        <v>209</v>
      </c>
      <c r="C58" s="260" t="s">
        <v>106</v>
      </c>
      <c r="D58" s="261"/>
      <c r="E58" s="261"/>
      <c r="F58" s="261"/>
      <c r="G58" s="261"/>
      <c r="H58" s="261"/>
      <c r="I58" s="261"/>
      <c r="J58" s="261"/>
      <c r="K58" s="261"/>
      <c r="L58" s="261"/>
      <c r="M58" s="262"/>
    </row>
    <row r="59" spans="1:13" ht="31.5" customHeight="1" x14ac:dyDescent="0.35">
      <c r="A59" s="258" t="s">
        <v>210</v>
      </c>
      <c r="B59" s="39" t="s">
        <v>211</v>
      </c>
      <c r="C59" s="260" t="s">
        <v>212</v>
      </c>
      <c r="D59" s="261"/>
      <c r="E59" s="261"/>
      <c r="F59" s="261"/>
      <c r="G59" s="261"/>
      <c r="H59" s="261"/>
      <c r="I59" s="261"/>
      <c r="J59" s="261"/>
      <c r="K59" s="261"/>
      <c r="L59" s="261"/>
      <c r="M59" s="262"/>
    </row>
    <row r="60" spans="1:13" ht="30" customHeight="1" x14ac:dyDescent="0.35">
      <c r="A60" s="259"/>
      <c r="B60" s="39" t="s">
        <v>213</v>
      </c>
      <c r="C60" s="260" t="s">
        <v>214</v>
      </c>
      <c r="D60" s="261"/>
      <c r="E60" s="261"/>
      <c r="F60" s="261"/>
      <c r="G60" s="261"/>
      <c r="H60" s="261"/>
      <c r="I60" s="261"/>
      <c r="J60" s="261"/>
      <c r="K60" s="261"/>
      <c r="L60" s="261"/>
      <c r="M60" s="262"/>
    </row>
    <row r="61" spans="1:13" ht="30" customHeight="1" thickBot="1" x14ac:dyDescent="0.4">
      <c r="A61" s="259"/>
      <c r="B61" s="38" t="s">
        <v>61</v>
      </c>
      <c r="C61" s="260" t="s">
        <v>103</v>
      </c>
      <c r="D61" s="261"/>
      <c r="E61" s="261"/>
      <c r="F61" s="261"/>
      <c r="G61" s="261"/>
      <c r="H61" s="261"/>
      <c r="I61" s="261"/>
      <c r="J61" s="261"/>
      <c r="K61" s="261"/>
      <c r="L61" s="261"/>
      <c r="M61" s="262"/>
    </row>
    <row r="62" spans="1:13" ht="404.25" customHeight="1" thickBot="1" x14ac:dyDescent="0.4">
      <c r="A62" s="35" t="s">
        <v>66</v>
      </c>
      <c r="B62" s="34"/>
      <c r="C62" s="282" t="s">
        <v>215</v>
      </c>
      <c r="D62" s="283"/>
      <c r="E62" s="283"/>
      <c r="F62" s="283"/>
      <c r="G62" s="283"/>
      <c r="H62" s="283"/>
      <c r="I62" s="283"/>
      <c r="J62" s="283"/>
      <c r="K62" s="283"/>
      <c r="L62" s="283"/>
      <c r="M62" s="284"/>
    </row>
  </sheetData>
  <mergeCells count="49">
    <mergeCell ref="B45:B48"/>
    <mergeCell ref="F46:F47"/>
    <mergeCell ref="G46:J47"/>
    <mergeCell ref="F10:G10"/>
    <mergeCell ref="I10:J10"/>
    <mergeCell ref="B32:B34"/>
    <mergeCell ref="B35:B44"/>
    <mergeCell ref="F43:G43"/>
    <mergeCell ref="H43:I43"/>
    <mergeCell ref="B8:B10"/>
    <mergeCell ref="C9:D9"/>
    <mergeCell ref="F9:G9"/>
    <mergeCell ref="I9:J9"/>
    <mergeCell ref="C10:D10"/>
    <mergeCell ref="C11:M11"/>
    <mergeCell ref="C12:M12"/>
    <mergeCell ref="C13:M13"/>
    <mergeCell ref="B14:B15"/>
    <mergeCell ref="C14:D14"/>
    <mergeCell ref="C15:M15"/>
    <mergeCell ref="B25:B28"/>
    <mergeCell ref="C58:M58"/>
    <mergeCell ref="C62:M62"/>
    <mergeCell ref="L46:M47"/>
    <mergeCell ref="C49:M49"/>
    <mergeCell ref="C51:M51"/>
    <mergeCell ref="C52:M52"/>
    <mergeCell ref="C53:M53"/>
    <mergeCell ref="C54:M54"/>
    <mergeCell ref="C55:M55"/>
    <mergeCell ref="C56:M56"/>
    <mergeCell ref="C57:M57"/>
    <mergeCell ref="C50:M50"/>
    <mergeCell ref="A2:A15"/>
    <mergeCell ref="A59:A61"/>
    <mergeCell ref="C59:M59"/>
    <mergeCell ref="C60:M60"/>
    <mergeCell ref="C61:M61"/>
    <mergeCell ref="A53:A58"/>
    <mergeCell ref="C2:M2"/>
    <mergeCell ref="C3:M3"/>
    <mergeCell ref="F4:G4"/>
    <mergeCell ref="C7:D7"/>
    <mergeCell ref="I7:M7"/>
    <mergeCell ref="A16:A52"/>
    <mergeCell ref="C16:M16"/>
    <mergeCell ref="C17:M17"/>
    <mergeCell ref="B18:B24"/>
    <mergeCell ref="F23:H23"/>
  </mergeCells>
  <dataValidations count="7">
    <dataValidation allowBlank="1" showInputMessage="1" showErrorMessage="1" prompt="Seleccione de la lista desplegable" sqref="B4 B7 H7" xr:uid="{00000000-0002-0000-1800-000006000000}"/>
    <dataValidation allowBlank="1" showInputMessage="1" showErrorMessage="1" prompt="Incluir una ficha por cada indicador, ya sea de producto o de resultado" sqref="B1" xr:uid="{00000000-0002-0000-1800-000005000000}"/>
    <dataValidation allowBlank="1" showInputMessage="1" showErrorMessage="1" prompt="Identifique el ODS a que le apunta el indicador de producto. Seleccione de la lista desplegable._x000a_" sqref="B14:B15" xr:uid="{00000000-0002-0000-1800-000004000000}"/>
    <dataValidation allowBlank="1" showInputMessage="1" showErrorMessage="1" prompt="Identifique la meta ODS a que le apunta el indicador de producto. Seleccione de la lista desplegable." sqref="E14" xr:uid="{00000000-0002-0000-1800-000003000000}"/>
    <dataValidation allowBlank="1" showInputMessage="1" showErrorMessage="1" prompt="Determine si el indicador responde a un enfoque (Derechos Humanos, Género, Diferencial, Poblacional, Ambiental y Territorial). Si responde a más de enfoque separelos por ;" sqref="B16" xr:uid="{00000000-0002-0000-1800-000002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800-000001000000}"/>
    <dataValidation type="list" allowBlank="1" showInputMessage="1" showErrorMessage="1" sqref="I7:M7" xr:uid="{00000000-0002-0000-1800-000000000000}">
      <formula1>INDIRECT($C$7)</formula1>
    </dataValidation>
  </dataValidations>
  <hyperlinks>
    <hyperlink ref="C57" r:id="rId1" xr:uid="{00E2DE02-79A0-414B-AAE6-89B15478D68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5B94-6A79-467C-A269-EA75916370AB}">
  <sheetPr>
    <tabColor rgb="FF00B050"/>
  </sheetPr>
  <dimension ref="A1:M1000"/>
  <sheetViews>
    <sheetView topLeftCell="A4" zoomScale="80" zoomScaleNormal="80" workbookViewId="0">
      <selection activeCell="C11" sqref="C11:M11"/>
    </sheetView>
  </sheetViews>
  <sheetFormatPr baseColWidth="10" defaultColWidth="14.453125" defaultRowHeight="15.5" x14ac:dyDescent="0.35"/>
  <cols>
    <col min="1" max="1" width="25.1796875" style="143" customWidth="1"/>
    <col min="2" max="2" width="39.1796875" style="143" customWidth="1"/>
    <col min="3" max="3" width="36.81640625" style="143" customWidth="1"/>
    <col min="4" max="7" width="11.453125" style="143" customWidth="1"/>
    <col min="8" max="8" width="9.1796875" style="143" customWidth="1"/>
    <col min="9" max="9" width="11.453125" style="143" customWidth="1"/>
    <col min="10" max="10" width="12.54296875" style="143" customWidth="1"/>
    <col min="11" max="12" width="11.453125" style="143" customWidth="1"/>
    <col min="13" max="13" width="28.54296875" style="143" customWidth="1"/>
    <col min="14" max="26" width="10.54296875" style="143" customWidth="1"/>
    <col min="27" max="16384" width="14.453125" style="143"/>
  </cols>
  <sheetData>
    <row r="1" spans="1:13" ht="29.25" customHeight="1" thickBot="1" x14ac:dyDescent="0.4">
      <c r="A1" s="156"/>
      <c r="B1" s="314" t="s">
        <v>216</v>
      </c>
      <c r="C1" s="315"/>
      <c r="D1" s="315"/>
      <c r="E1" s="315"/>
      <c r="F1" s="315"/>
      <c r="G1" s="315"/>
      <c r="H1" s="315"/>
      <c r="I1" s="315"/>
      <c r="J1" s="315"/>
      <c r="K1" s="315"/>
      <c r="L1" s="315"/>
      <c r="M1" s="316"/>
    </row>
    <row r="2" spans="1:13" ht="30.75" customHeight="1" x14ac:dyDescent="0.35">
      <c r="A2" s="305" t="s">
        <v>123</v>
      </c>
      <c r="B2" s="155" t="s">
        <v>124</v>
      </c>
      <c r="C2" s="264" t="s">
        <v>115</v>
      </c>
      <c r="D2" s="265"/>
      <c r="E2" s="265"/>
      <c r="F2" s="265"/>
      <c r="G2" s="265"/>
      <c r="H2" s="265"/>
      <c r="I2" s="265"/>
      <c r="J2" s="265"/>
      <c r="K2" s="265"/>
      <c r="L2" s="265"/>
      <c r="M2" s="266"/>
    </row>
    <row r="3" spans="1:13" ht="30" customHeight="1" x14ac:dyDescent="0.35">
      <c r="A3" s="306"/>
      <c r="B3" s="152" t="s">
        <v>126</v>
      </c>
      <c r="C3" s="260" t="s">
        <v>127</v>
      </c>
      <c r="D3" s="261"/>
      <c r="E3" s="261"/>
      <c r="F3" s="261"/>
      <c r="G3" s="261"/>
      <c r="H3" s="261"/>
      <c r="I3" s="261"/>
      <c r="J3" s="261"/>
      <c r="K3" s="261"/>
      <c r="L3" s="261"/>
      <c r="M3" s="262"/>
    </row>
    <row r="4" spans="1:13" ht="72.650000000000006" customHeight="1" x14ac:dyDescent="0.35">
      <c r="A4" s="306"/>
      <c r="B4" s="153" t="s">
        <v>57</v>
      </c>
      <c r="C4" s="134" t="s">
        <v>100</v>
      </c>
      <c r="D4" s="137"/>
      <c r="E4" s="136"/>
      <c r="F4" s="267" t="s">
        <v>58</v>
      </c>
      <c r="G4" s="268"/>
      <c r="H4" s="135"/>
      <c r="I4" s="133"/>
      <c r="J4" s="133"/>
      <c r="K4" s="133"/>
      <c r="L4" s="133"/>
      <c r="M4" s="132"/>
    </row>
    <row r="5" spans="1:13" ht="15.75" customHeight="1" x14ac:dyDescent="0.35">
      <c r="A5" s="306"/>
      <c r="B5" s="153" t="s">
        <v>128</v>
      </c>
      <c r="C5" s="260"/>
      <c r="D5" s="261"/>
      <c r="E5" s="261"/>
      <c r="F5" s="261"/>
      <c r="G5" s="261"/>
      <c r="H5" s="261"/>
      <c r="I5" s="261"/>
      <c r="J5" s="261"/>
      <c r="K5" s="261"/>
      <c r="L5" s="261"/>
      <c r="M5" s="262"/>
    </row>
    <row r="6" spans="1:13" ht="15.75" customHeight="1" x14ac:dyDescent="0.35">
      <c r="A6" s="306"/>
      <c r="B6" s="153" t="s">
        <v>129</v>
      </c>
      <c r="C6" s="134"/>
      <c r="D6" s="133"/>
      <c r="E6" s="133"/>
      <c r="F6" s="133"/>
      <c r="G6" s="133"/>
      <c r="H6" s="133"/>
      <c r="I6" s="133"/>
      <c r="J6" s="133"/>
      <c r="K6" s="133"/>
      <c r="L6" s="133"/>
      <c r="M6" s="132"/>
    </row>
    <row r="7" spans="1:13" ht="15.75" customHeight="1" x14ac:dyDescent="0.35">
      <c r="A7" s="306"/>
      <c r="B7" s="152" t="s">
        <v>130</v>
      </c>
      <c r="C7" s="269" t="s">
        <v>14</v>
      </c>
      <c r="D7" s="270"/>
      <c r="E7" s="131"/>
      <c r="F7" s="131"/>
      <c r="G7" s="130"/>
      <c r="H7" s="129" t="s">
        <v>61</v>
      </c>
      <c r="I7" s="271" t="s">
        <v>131</v>
      </c>
      <c r="J7" s="270"/>
      <c r="K7" s="270"/>
      <c r="L7" s="270"/>
      <c r="M7" s="272"/>
    </row>
    <row r="8" spans="1:13" ht="15.75" customHeight="1" x14ac:dyDescent="0.35">
      <c r="A8" s="306"/>
      <c r="B8" s="312" t="s">
        <v>132</v>
      </c>
      <c r="C8" s="128"/>
      <c r="D8" s="127"/>
      <c r="E8" s="127"/>
      <c r="F8" s="127"/>
      <c r="G8" s="127"/>
      <c r="H8" s="127"/>
      <c r="I8" s="127"/>
      <c r="J8" s="127"/>
      <c r="K8" s="127"/>
      <c r="L8" s="90"/>
      <c r="M8" s="89"/>
    </row>
    <row r="9" spans="1:13" ht="15.75" customHeight="1" x14ac:dyDescent="0.35">
      <c r="A9" s="306"/>
      <c r="B9" s="309"/>
      <c r="C9" s="303" t="s">
        <v>217</v>
      </c>
      <c r="D9" s="298"/>
      <c r="E9" s="107"/>
      <c r="F9" s="298" t="s">
        <v>134</v>
      </c>
      <c r="G9" s="298"/>
      <c r="H9" s="107"/>
      <c r="I9" s="298"/>
      <c r="J9" s="298"/>
      <c r="K9" s="107"/>
      <c r="L9" s="45"/>
      <c r="M9" s="44"/>
    </row>
    <row r="10" spans="1:13" ht="15.75" customHeight="1" x14ac:dyDescent="0.35">
      <c r="A10" s="306"/>
      <c r="B10" s="310"/>
      <c r="C10" s="303" t="s">
        <v>135</v>
      </c>
      <c r="D10" s="298"/>
      <c r="E10" s="126"/>
      <c r="F10" s="298" t="s">
        <v>135</v>
      </c>
      <c r="G10" s="298"/>
      <c r="H10" s="126"/>
      <c r="I10" s="298" t="s">
        <v>135</v>
      </c>
      <c r="J10" s="298"/>
      <c r="K10" s="126"/>
      <c r="L10" s="46"/>
      <c r="M10" s="77"/>
    </row>
    <row r="11" spans="1:13" ht="116.25" customHeight="1" x14ac:dyDescent="0.35">
      <c r="A11" s="306"/>
      <c r="B11" s="152" t="s">
        <v>136</v>
      </c>
      <c r="C11" s="313" t="s">
        <v>218</v>
      </c>
      <c r="D11" s="290"/>
      <c r="E11" s="290"/>
      <c r="F11" s="290"/>
      <c r="G11" s="290"/>
      <c r="H11" s="290"/>
      <c r="I11" s="290"/>
      <c r="J11" s="290"/>
      <c r="K11" s="290"/>
      <c r="L11" s="290"/>
      <c r="M11" s="291"/>
    </row>
    <row r="12" spans="1:13" ht="123.65" customHeight="1" x14ac:dyDescent="0.35">
      <c r="A12" s="306"/>
      <c r="B12" s="152" t="s">
        <v>138</v>
      </c>
      <c r="C12" s="289" t="s">
        <v>219</v>
      </c>
      <c r="D12" s="290"/>
      <c r="E12" s="290"/>
      <c r="F12" s="290"/>
      <c r="G12" s="290"/>
      <c r="H12" s="290"/>
      <c r="I12" s="290"/>
      <c r="J12" s="290"/>
      <c r="K12" s="290"/>
      <c r="L12" s="290"/>
      <c r="M12" s="291"/>
    </row>
    <row r="13" spans="1:13" ht="37.5" customHeight="1" x14ac:dyDescent="0.35">
      <c r="A13" s="306"/>
      <c r="B13" s="152" t="s">
        <v>140</v>
      </c>
      <c r="C13" s="275" t="s">
        <v>127</v>
      </c>
      <c r="D13" s="276"/>
      <c r="E13" s="276"/>
      <c r="F13" s="276"/>
      <c r="G13" s="276"/>
      <c r="H13" s="276"/>
      <c r="I13" s="276"/>
      <c r="J13" s="276"/>
      <c r="K13" s="276"/>
      <c r="L13" s="276"/>
      <c r="M13" s="277"/>
    </row>
    <row r="14" spans="1:13" ht="35.25" customHeight="1" x14ac:dyDescent="0.35">
      <c r="A14" s="306"/>
      <c r="B14" s="312" t="s">
        <v>141</v>
      </c>
      <c r="C14" s="275" t="s">
        <v>98</v>
      </c>
      <c r="D14" s="276"/>
      <c r="E14" s="124" t="s">
        <v>142</v>
      </c>
      <c r="F14" s="103" t="s">
        <v>99</v>
      </c>
      <c r="G14" s="103"/>
      <c r="H14" s="103"/>
      <c r="I14" s="103"/>
      <c r="J14" s="103"/>
      <c r="K14" s="103"/>
      <c r="L14" s="90"/>
      <c r="M14" s="89"/>
    </row>
    <row r="15" spans="1:13" ht="15.75" customHeight="1" x14ac:dyDescent="0.35">
      <c r="A15" s="306"/>
      <c r="B15" s="309"/>
      <c r="C15" s="275"/>
      <c r="D15" s="276"/>
      <c r="E15" s="276"/>
      <c r="F15" s="276"/>
      <c r="G15" s="276"/>
      <c r="H15" s="276"/>
      <c r="I15" s="276"/>
      <c r="J15" s="276"/>
      <c r="K15" s="276"/>
      <c r="L15" s="276"/>
      <c r="M15" s="277"/>
    </row>
    <row r="16" spans="1:13" ht="15.75" customHeight="1" x14ac:dyDescent="0.35">
      <c r="A16" s="311" t="s">
        <v>143</v>
      </c>
      <c r="B16" s="151" t="s">
        <v>46</v>
      </c>
      <c r="C16" s="275" t="s">
        <v>220</v>
      </c>
      <c r="D16" s="276"/>
      <c r="E16" s="276"/>
      <c r="F16" s="276"/>
      <c r="G16" s="276"/>
      <c r="H16" s="276"/>
      <c r="I16" s="276"/>
      <c r="J16" s="276"/>
      <c r="K16" s="276"/>
      <c r="L16" s="276"/>
      <c r="M16" s="277"/>
    </row>
    <row r="17" spans="1:13" ht="47.25" customHeight="1" x14ac:dyDescent="0.35">
      <c r="A17" s="306"/>
      <c r="B17" s="151" t="s">
        <v>145</v>
      </c>
      <c r="C17" s="275" t="s">
        <v>116</v>
      </c>
      <c r="D17" s="276"/>
      <c r="E17" s="276"/>
      <c r="F17" s="276"/>
      <c r="G17" s="276"/>
      <c r="H17" s="276"/>
      <c r="I17" s="276"/>
      <c r="J17" s="276"/>
      <c r="K17" s="276"/>
      <c r="L17" s="276"/>
      <c r="M17" s="277"/>
    </row>
    <row r="18" spans="1:13" ht="8.25" customHeight="1" x14ac:dyDescent="0.35">
      <c r="A18" s="306"/>
      <c r="B18" s="308" t="s">
        <v>146</v>
      </c>
      <c r="C18" s="123"/>
      <c r="D18" s="122"/>
      <c r="E18" s="122"/>
      <c r="F18" s="122"/>
      <c r="G18" s="122"/>
      <c r="H18" s="122"/>
      <c r="I18" s="122"/>
      <c r="J18" s="122"/>
      <c r="K18" s="122"/>
      <c r="L18" s="122"/>
      <c r="M18" s="121"/>
    </row>
    <row r="19" spans="1:13" ht="9" customHeight="1" x14ac:dyDescent="0.35">
      <c r="A19" s="306"/>
      <c r="B19" s="309"/>
      <c r="C19" s="120"/>
      <c r="D19" s="119"/>
      <c r="E19" s="118"/>
      <c r="F19" s="119"/>
      <c r="G19" s="118"/>
      <c r="H19" s="119"/>
      <c r="I19" s="118"/>
      <c r="J19" s="119"/>
      <c r="K19" s="118"/>
      <c r="L19" s="118"/>
      <c r="M19" s="71"/>
    </row>
    <row r="20" spans="1:13" ht="15.75" customHeight="1" x14ac:dyDescent="0.35">
      <c r="A20" s="306"/>
      <c r="B20" s="309"/>
      <c r="C20" s="111" t="s">
        <v>147</v>
      </c>
      <c r="D20" s="117"/>
      <c r="E20" s="109" t="s">
        <v>148</v>
      </c>
      <c r="F20" s="117"/>
      <c r="G20" s="109" t="s">
        <v>149</v>
      </c>
      <c r="H20" s="117"/>
      <c r="I20" s="109" t="s">
        <v>150</v>
      </c>
      <c r="J20" s="116"/>
      <c r="K20" s="109"/>
      <c r="L20" s="109"/>
      <c r="M20" s="114"/>
    </row>
    <row r="21" spans="1:13" ht="15.75" customHeight="1" x14ac:dyDescent="0.35">
      <c r="A21" s="306"/>
      <c r="B21" s="309"/>
      <c r="C21" s="111" t="s">
        <v>151</v>
      </c>
      <c r="D21" s="48"/>
      <c r="E21" s="109" t="s">
        <v>152</v>
      </c>
      <c r="F21" s="98"/>
      <c r="G21" s="109" t="s">
        <v>153</v>
      </c>
      <c r="H21" s="98"/>
      <c r="I21" s="109"/>
      <c r="J21" s="115"/>
      <c r="K21" s="109"/>
      <c r="L21" s="109"/>
      <c r="M21" s="114"/>
    </row>
    <row r="22" spans="1:13" ht="15.75" customHeight="1" x14ac:dyDescent="0.35">
      <c r="A22" s="306"/>
      <c r="B22" s="309"/>
      <c r="C22" s="111" t="s">
        <v>154</v>
      </c>
      <c r="D22" s="48"/>
      <c r="E22" s="109" t="s">
        <v>155</v>
      </c>
      <c r="F22" s="48"/>
      <c r="G22" s="109"/>
      <c r="H22" s="115"/>
      <c r="I22" s="109"/>
      <c r="J22" s="115"/>
      <c r="K22" s="109"/>
      <c r="L22" s="109"/>
      <c r="M22" s="114"/>
    </row>
    <row r="23" spans="1:13" ht="15.75" customHeight="1" x14ac:dyDescent="0.35">
      <c r="A23" s="306"/>
      <c r="B23" s="309"/>
      <c r="C23" s="111" t="s">
        <v>156</v>
      </c>
      <c r="D23" s="98" t="s">
        <v>157</v>
      </c>
      <c r="E23" s="109" t="s">
        <v>158</v>
      </c>
      <c r="F23" s="281" t="s">
        <v>221</v>
      </c>
      <c r="G23" s="281"/>
      <c r="H23" s="281"/>
      <c r="I23" s="113"/>
      <c r="J23" s="113"/>
      <c r="K23" s="113"/>
      <c r="L23" s="113"/>
      <c r="M23" s="112"/>
    </row>
    <row r="24" spans="1:13" ht="9.75" customHeight="1" x14ac:dyDescent="0.35">
      <c r="A24" s="306"/>
      <c r="B24" s="310"/>
      <c r="C24" s="82"/>
      <c r="D24" s="80"/>
      <c r="E24" s="80"/>
      <c r="F24" s="80"/>
      <c r="G24" s="80"/>
      <c r="H24" s="80"/>
      <c r="I24" s="80"/>
      <c r="J24" s="80"/>
      <c r="K24" s="80"/>
      <c r="L24" s="80"/>
      <c r="M24" s="93"/>
    </row>
    <row r="25" spans="1:13" ht="15.75" customHeight="1" x14ac:dyDescent="0.35">
      <c r="A25" s="306"/>
      <c r="B25" s="308" t="s">
        <v>160</v>
      </c>
      <c r="C25" s="55"/>
      <c r="D25" s="54"/>
      <c r="E25" s="54"/>
      <c r="F25" s="54"/>
      <c r="G25" s="54"/>
      <c r="H25" s="54"/>
      <c r="I25" s="54"/>
      <c r="J25" s="54"/>
      <c r="K25" s="54"/>
      <c r="L25" s="90"/>
      <c r="M25" s="89"/>
    </row>
    <row r="26" spans="1:13" ht="15.75" customHeight="1" x14ac:dyDescent="0.35">
      <c r="A26" s="306"/>
      <c r="B26" s="309"/>
      <c r="C26" s="111" t="s">
        <v>161</v>
      </c>
      <c r="D26" s="98"/>
      <c r="E26" s="86"/>
      <c r="F26" s="109" t="s">
        <v>162</v>
      </c>
      <c r="G26" s="48"/>
      <c r="H26" s="86"/>
      <c r="I26" s="109" t="s">
        <v>163</v>
      </c>
      <c r="J26" s="48" t="s">
        <v>157</v>
      </c>
      <c r="K26" s="86"/>
      <c r="L26" s="45"/>
      <c r="M26" s="44"/>
    </row>
    <row r="27" spans="1:13" ht="15.75" customHeight="1" x14ac:dyDescent="0.35">
      <c r="A27" s="306"/>
      <c r="B27" s="309"/>
      <c r="C27" s="111" t="s">
        <v>164</v>
      </c>
      <c r="D27" s="110"/>
      <c r="E27" s="45"/>
      <c r="F27" s="109" t="s">
        <v>165</v>
      </c>
      <c r="G27" s="48"/>
      <c r="H27" s="45"/>
      <c r="I27" s="108"/>
      <c r="J27" s="45"/>
      <c r="K27" s="107"/>
      <c r="L27" s="45"/>
      <c r="M27" s="44"/>
    </row>
    <row r="28" spans="1:13" ht="15.75" customHeight="1" x14ac:dyDescent="0.35">
      <c r="A28" s="306"/>
      <c r="B28" s="310"/>
      <c r="C28" s="106"/>
      <c r="D28" s="105"/>
      <c r="E28" s="105"/>
      <c r="F28" s="105"/>
      <c r="G28" s="105"/>
      <c r="H28" s="105"/>
      <c r="I28" s="105"/>
      <c r="J28" s="105"/>
      <c r="K28" s="105"/>
      <c r="L28" s="46"/>
      <c r="M28" s="77"/>
    </row>
    <row r="29" spans="1:13" ht="15.75" customHeight="1" x14ac:dyDescent="0.35">
      <c r="A29" s="306"/>
      <c r="B29" s="154" t="s">
        <v>166</v>
      </c>
      <c r="C29" s="104"/>
      <c r="D29" s="103"/>
      <c r="E29" s="103"/>
      <c r="F29" s="103"/>
      <c r="G29" s="103"/>
      <c r="H29" s="103"/>
      <c r="I29" s="103"/>
      <c r="J29" s="103"/>
      <c r="K29" s="103"/>
      <c r="L29" s="103"/>
      <c r="M29" s="102"/>
    </row>
    <row r="30" spans="1:13" ht="15.75" customHeight="1" x14ac:dyDescent="0.35">
      <c r="A30" s="306"/>
      <c r="B30" s="154"/>
      <c r="C30" s="100" t="s">
        <v>167</v>
      </c>
      <c r="D30" s="99">
        <v>15</v>
      </c>
      <c r="E30" s="86"/>
      <c r="F30" s="84" t="s">
        <v>168</v>
      </c>
      <c r="G30" s="98">
        <v>2022</v>
      </c>
      <c r="H30" s="86"/>
      <c r="I30" s="84" t="s">
        <v>169</v>
      </c>
      <c r="J30" s="97"/>
      <c r="K30" s="42"/>
      <c r="L30" s="96"/>
      <c r="M30" s="95"/>
    </row>
    <row r="31" spans="1:13" ht="15.75" customHeight="1" x14ac:dyDescent="0.35">
      <c r="A31" s="306"/>
      <c r="B31" s="153"/>
      <c r="C31" s="82"/>
      <c r="D31" s="80"/>
      <c r="E31" s="80"/>
      <c r="F31" s="80"/>
      <c r="G31" s="80"/>
      <c r="H31" s="80"/>
      <c r="I31" s="80"/>
      <c r="J31" s="80"/>
      <c r="K31" s="80"/>
      <c r="L31" s="80"/>
      <c r="M31" s="93"/>
    </row>
    <row r="32" spans="1:13" ht="15.75" customHeight="1" x14ac:dyDescent="0.35">
      <c r="A32" s="306"/>
      <c r="B32" s="308" t="s">
        <v>170</v>
      </c>
      <c r="C32" s="92"/>
      <c r="D32" s="91"/>
      <c r="E32" s="91"/>
      <c r="F32" s="91"/>
      <c r="G32" s="91"/>
      <c r="H32" s="91"/>
      <c r="I32" s="91"/>
      <c r="J32" s="91"/>
      <c r="K32" s="91"/>
      <c r="L32" s="90"/>
      <c r="M32" s="89"/>
    </row>
    <row r="33" spans="1:13" ht="15.75" customHeight="1" x14ac:dyDescent="0.35">
      <c r="A33" s="306"/>
      <c r="B33" s="309"/>
      <c r="C33" s="88" t="s">
        <v>171</v>
      </c>
      <c r="D33" s="87">
        <v>2023</v>
      </c>
      <c r="E33" s="83"/>
      <c r="F33" s="86" t="s">
        <v>172</v>
      </c>
      <c r="G33" s="85" t="s">
        <v>173</v>
      </c>
      <c r="H33" s="83"/>
      <c r="I33" s="84"/>
      <c r="J33" s="83"/>
      <c r="K33" s="83"/>
      <c r="L33" s="45"/>
      <c r="M33" s="44"/>
    </row>
    <row r="34" spans="1:13" ht="15.75" customHeight="1" x14ac:dyDescent="0.35">
      <c r="A34" s="306"/>
      <c r="B34" s="310"/>
      <c r="C34" s="82"/>
      <c r="D34" s="81"/>
      <c r="E34" s="78"/>
      <c r="F34" s="80"/>
      <c r="G34" s="78"/>
      <c r="H34" s="78"/>
      <c r="I34" s="79"/>
      <c r="J34" s="78"/>
      <c r="K34" s="78"/>
      <c r="L34" s="46"/>
      <c r="M34" s="77"/>
    </row>
    <row r="35" spans="1:13" ht="15.75" customHeight="1" x14ac:dyDescent="0.35">
      <c r="A35" s="306"/>
      <c r="B35" s="308" t="s">
        <v>174</v>
      </c>
      <c r="C35" s="76"/>
      <c r="D35" s="75"/>
      <c r="E35" s="75"/>
      <c r="F35" s="75"/>
      <c r="G35" s="75"/>
      <c r="H35" s="75"/>
      <c r="I35" s="75"/>
      <c r="J35" s="75"/>
      <c r="K35" s="75"/>
      <c r="L35" s="75"/>
      <c r="M35" s="74"/>
    </row>
    <row r="36" spans="1:13" ht="15.75" customHeight="1" x14ac:dyDescent="0.35">
      <c r="A36" s="306"/>
      <c r="B36" s="309"/>
      <c r="C36" s="67"/>
      <c r="D36" s="63" t="s">
        <v>175</v>
      </c>
      <c r="E36" s="63"/>
      <c r="F36" s="63" t="s">
        <v>176</v>
      </c>
      <c r="G36" s="63"/>
      <c r="H36" s="72" t="s">
        <v>177</v>
      </c>
      <c r="I36" s="72"/>
      <c r="J36" s="72" t="s">
        <v>178</v>
      </c>
      <c r="K36" s="63"/>
      <c r="L36" s="63" t="s">
        <v>179</v>
      </c>
      <c r="M36" s="73"/>
    </row>
    <row r="37" spans="1:13" ht="15.75" customHeight="1" x14ac:dyDescent="0.35">
      <c r="A37" s="306"/>
      <c r="B37" s="309"/>
      <c r="C37" s="67"/>
      <c r="D37" s="65">
        <v>19</v>
      </c>
      <c r="E37" s="64"/>
      <c r="F37" s="65">
        <v>16</v>
      </c>
      <c r="G37" s="64"/>
      <c r="H37" s="65">
        <v>10</v>
      </c>
      <c r="I37" s="64"/>
      <c r="J37" s="65">
        <v>9</v>
      </c>
      <c r="K37" s="64"/>
      <c r="L37" s="65">
        <v>9</v>
      </c>
      <c r="M37" s="36"/>
    </row>
    <row r="38" spans="1:13" ht="15.75" customHeight="1" x14ac:dyDescent="0.35">
      <c r="A38" s="306"/>
      <c r="B38" s="309"/>
      <c r="C38" s="67"/>
      <c r="D38" s="63" t="s">
        <v>180</v>
      </c>
      <c r="E38" s="63"/>
      <c r="F38" s="63" t="s">
        <v>181</v>
      </c>
      <c r="G38" s="63"/>
      <c r="H38" s="72" t="s">
        <v>182</v>
      </c>
      <c r="I38" s="72"/>
      <c r="J38" s="72" t="s">
        <v>183</v>
      </c>
      <c r="K38" s="63"/>
      <c r="L38" s="63" t="s">
        <v>184</v>
      </c>
      <c r="M38" s="71"/>
    </row>
    <row r="39" spans="1:13" ht="15.75" customHeight="1" x14ac:dyDescent="0.35">
      <c r="A39" s="306"/>
      <c r="B39" s="309"/>
      <c r="C39" s="67"/>
      <c r="D39" s="65">
        <v>9</v>
      </c>
      <c r="E39" s="64"/>
      <c r="F39" s="65">
        <v>10</v>
      </c>
      <c r="G39" s="64"/>
      <c r="H39" s="65">
        <v>9</v>
      </c>
      <c r="I39" s="64"/>
      <c r="J39" s="65">
        <v>9</v>
      </c>
      <c r="K39" s="64"/>
      <c r="L39" s="65">
        <v>8</v>
      </c>
      <c r="M39" s="36"/>
    </row>
    <row r="40" spans="1:13" ht="15.75" customHeight="1" x14ac:dyDescent="0.35">
      <c r="A40" s="306"/>
      <c r="B40" s="309"/>
      <c r="C40" s="67"/>
      <c r="D40" s="63" t="s">
        <v>185</v>
      </c>
      <c r="E40" s="63"/>
      <c r="F40" s="63" t="s">
        <v>186</v>
      </c>
      <c r="G40" s="63"/>
      <c r="H40" s="72" t="s">
        <v>187</v>
      </c>
      <c r="I40" s="72"/>
      <c r="J40" s="72" t="s">
        <v>188</v>
      </c>
      <c r="K40" s="63"/>
      <c r="L40" s="63" t="s">
        <v>189</v>
      </c>
      <c r="M40" s="71"/>
    </row>
    <row r="41" spans="1:13" ht="15.75" customHeight="1" x14ac:dyDescent="0.35">
      <c r="A41" s="306"/>
      <c r="B41" s="309"/>
      <c r="C41" s="67"/>
      <c r="D41" s="65">
        <v>9</v>
      </c>
      <c r="E41" s="64"/>
      <c r="F41" s="65">
        <v>8</v>
      </c>
      <c r="G41" s="64"/>
      <c r="H41" s="65">
        <v>8</v>
      </c>
      <c r="I41" s="64"/>
      <c r="J41" s="66"/>
      <c r="K41" s="64"/>
      <c r="L41" s="66"/>
      <c r="M41" s="36"/>
    </row>
    <row r="42" spans="1:13" ht="15.75" customHeight="1" x14ac:dyDescent="0.35">
      <c r="A42" s="306"/>
      <c r="B42" s="309"/>
      <c r="C42" s="67"/>
      <c r="D42" s="59" t="s">
        <v>189</v>
      </c>
      <c r="E42" s="37"/>
      <c r="F42" s="59" t="s">
        <v>190</v>
      </c>
      <c r="G42" s="37"/>
      <c r="H42" s="69"/>
      <c r="I42" s="70"/>
      <c r="J42" s="69"/>
      <c r="K42" s="70"/>
      <c r="L42" s="69"/>
      <c r="M42" s="68"/>
    </row>
    <row r="43" spans="1:13" ht="15.75" customHeight="1" x14ac:dyDescent="0.35">
      <c r="A43" s="306"/>
      <c r="B43" s="309"/>
      <c r="C43" s="67"/>
      <c r="D43" s="66"/>
      <c r="E43" s="64"/>
      <c r="F43" s="299">
        <v>133</v>
      </c>
      <c r="G43" s="300"/>
      <c r="H43" s="301"/>
      <c r="I43" s="301"/>
      <c r="J43" s="62"/>
      <c r="K43" s="63"/>
      <c r="L43" s="62"/>
      <c r="M43" s="61"/>
    </row>
    <row r="44" spans="1:13" ht="15.75" customHeight="1" x14ac:dyDescent="0.35">
      <c r="A44" s="306"/>
      <c r="B44" s="309"/>
      <c r="C44" s="60"/>
      <c r="D44" s="59"/>
      <c r="E44" s="37"/>
      <c r="F44" s="59"/>
      <c r="G44" s="37"/>
      <c r="H44" s="57"/>
      <c r="I44" s="58"/>
      <c r="J44" s="57"/>
      <c r="K44" s="58"/>
      <c r="L44" s="57"/>
      <c r="M44" s="56"/>
    </row>
    <row r="45" spans="1:13" ht="18" customHeight="1" x14ac:dyDescent="0.35">
      <c r="A45" s="306"/>
      <c r="B45" s="308" t="s">
        <v>191</v>
      </c>
      <c r="C45" s="55"/>
      <c r="D45" s="54"/>
      <c r="E45" s="54"/>
      <c r="F45" s="54"/>
      <c r="G45" s="54"/>
      <c r="H45" s="54"/>
      <c r="I45" s="54"/>
      <c r="J45" s="54"/>
      <c r="K45" s="54"/>
      <c r="L45" s="45"/>
      <c r="M45" s="44"/>
    </row>
    <row r="46" spans="1:13" ht="15.75" customHeight="1" x14ac:dyDescent="0.35">
      <c r="A46" s="306"/>
      <c r="B46" s="309"/>
      <c r="C46" s="50"/>
      <c r="D46" s="53" t="s">
        <v>192</v>
      </c>
      <c r="E46" s="52" t="s">
        <v>100</v>
      </c>
      <c r="F46" s="296" t="s">
        <v>193</v>
      </c>
      <c r="G46" s="297" t="s">
        <v>222</v>
      </c>
      <c r="H46" s="297"/>
      <c r="I46" s="297"/>
      <c r="J46" s="297"/>
      <c r="K46" s="51" t="s">
        <v>158</v>
      </c>
      <c r="L46" s="285"/>
      <c r="M46" s="286"/>
    </row>
    <row r="47" spans="1:13" ht="15.75" customHeight="1" x14ac:dyDescent="0.35">
      <c r="A47" s="306"/>
      <c r="B47" s="309"/>
      <c r="C47" s="50"/>
      <c r="D47" s="49" t="s">
        <v>157</v>
      </c>
      <c r="E47" s="48"/>
      <c r="F47" s="296"/>
      <c r="G47" s="297"/>
      <c r="H47" s="297"/>
      <c r="I47" s="297"/>
      <c r="J47" s="297"/>
      <c r="K47" s="45"/>
      <c r="L47" s="287"/>
      <c r="M47" s="288"/>
    </row>
    <row r="48" spans="1:13" ht="15.75" customHeight="1" x14ac:dyDescent="0.35">
      <c r="A48" s="306"/>
      <c r="B48" s="310"/>
      <c r="C48" s="47"/>
      <c r="D48" s="46"/>
      <c r="E48" s="46"/>
      <c r="F48" s="46"/>
      <c r="G48" s="46"/>
      <c r="H48" s="46"/>
      <c r="I48" s="46"/>
      <c r="J48" s="46"/>
      <c r="K48" s="46"/>
      <c r="L48" s="45"/>
      <c r="M48" s="44"/>
    </row>
    <row r="49" spans="1:13" ht="211" customHeight="1" x14ac:dyDescent="0.35">
      <c r="A49" s="306"/>
      <c r="B49" s="152" t="s">
        <v>195</v>
      </c>
      <c r="C49" s="289" t="s">
        <v>223</v>
      </c>
      <c r="D49" s="290"/>
      <c r="E49" s="290"/>
      <c r="F49" s="290"/>
      <c r="G49" s="290"/>
      <c r="H49" s="290"/>
      <c r="I49" s="290"/>
      <c r="J49" s="290"/>
      <c r="K49" s="290"/>
      <c r="L49" s="290"/>
      <c r="M49" s="291"/>
    </row>
    <row r="50" spans="1:13" ht="15.75" customHeight="1" x14ac:dyDescent="0.35">
      <c r="A50" s="306"/>
      <c r="B50" s="151" t="s">
        <v>197</v>
      </c>
      <c r="C50" s="275" t="s">
        <v>207</v>
      </c>
      <c r="D50" s="276"/>
      <c r="E50" s="276"/>
      <c r="F50" s="276"/>
      <c r="G50" s="276"/>
      <c r="H50" s="276"/>
      <c r="I50" s="276"/>
      <c r="J50" s="276"/>
      <c r="K50" s="276"/>
      <c r="L50" s="276"/>
      <c r="M50" s="277"/>
    </row>
    <row r="51" spans="1:13" ht="15.75" customHeight="1" x14ac:dyDescent="0.35">
      <c r="A51" s="306"/>
      <c r="B51" s="151" t="s">
        <v>198</v>
      </c>
      <c r="C51" s="275">
        <v>30</v>
      </c>
      <c r="D51" s="276"/>
      <c r="E51" s="276"/>
      <c r="F51" s="276"/>
      <c r="G51" s="276"/>
      <c r="H51" s="276"/>
      <c r="I51" s="276"/>
      <c r="J51" s="276"/>
      <c r="K51" s="276"/>
      <c r="L51" s="276"/>
      <c r="M51" s="277"/>
    </row>
    <row r="52" spans="1:13" ht="15.75" customHeight="1" x14ac:dyDescent="0.35">
      <c r="A52" s="306"/>
      <c r="B52" s="151" t="s">
        <v>199</v>
      </c>
      <c r="C52" s="292">
        <v>45322</v>
      </c>
      <c r="D52" s="276"/>
      <c r="E52" s="276"/>
      <c r="F52" s="276"/>
      <c r="G52" s="276"/>
      <c r="H52" s="276"/>
      <c r="I52" s="276"/>
      <c r="J52" s="276"/>
      <c r="K52" s="276"/>
      <c r="L52" s="276"/>
      <c r="M52" s="277"/>
    </row>
    <row r="53" spans="1:13" ht="15.75" customHeight="1" x14ac:dyDescent="0.35">
      <c r="A53" s="305" t="s">
        <v>200</v>
      </c>
      <c r="B53" s="149" t="s">
        <v>201</v>
      </c>
      <c r="C53" s="260" t="s">
        <v>202</v>
      </c>
      <c r="D53" s="261"/>
      <c r="E53" s="261"/>
      <c r="F53" s="261"/>
      <c r="G53" s="261"/>
      <c r="H53" s="261"/>
      <c r="I53" s="261"/>
      <c r="J53" s="261"/>
      <c r="K53" s="261"/>
      <c r="L53" s="261"/>
      <c r="M53" s="262"/>
    </row>
    <row r="54" spans="1:13" ht="15.75" customHeight="1" x14ac:dyDescent="0.35">
      <c r="A54" s="306"/>
      <c r="B54" s="149" t="s">
        <v>203</v>
      </c>
      <c r="C54" s="260" t="s">
        <v>204</v>
      </c>
      <c r="D54" s="261"/>
      <c r="E54" s="261"/>
      <c r="F54" s="261"/>
      <c r="G54" s="261"/>
      <c r="H54" s="261"/>
      <c r="I54" s="261"/>
      <c r="J54" s="261"/>
      <c r="K54" s="261"/>
      <c r="L54" s="261"/>
      <c r="M54" s="262"/>
    </row>
    <row r="55" spans="1:13" ht="15.75" customHeight="1" x14ac:dyDescent="0.35">
      <c r="A55" s="306"/>
      <c r="B55" s="149" t="s">
        <v>205</v>
      </c>
      <c r="C55" s="260" t="s">
        <v>103</v>
      </c>
      <c r="D55" s="261"/>
      <c r="E55" s="261"/>
      <c r="F55" s="261"/>
      <c r="G55" s="261"/>
      <c r="H55" s="261"/>
      <c r="I55" s="261"/>
      <c r="J55" s="261"/>
      <c r="K55" s="261"/>
      <c r="L55" s="261"/>
      <c r="M55" s="262"/>
    </row>
    <row r="56" spans="1:13" ht="15.75" customHeight="1" x14ac:dyDescent="0.35">
      <c r="A56" s="306"/>
      <c r="B56" s="150" t="s">
        <v>206</v>
      </c>
      <c r="C56" s="260" t="s">
        <v>207</v>
      </c>
      <c r="D56" s="261"/>
      <c r="E56" s="261"/>
      <c r="F56" s="261"/>
      <c r="G56" s="261"/>
      <c r="H56" s="261"/>
      <c r="I56" s="261"/>
      <c r="J56" s="261"/>
      <c r="K56" s="261"/>
      <c r="L56" s="261"/>
      <c r="M56" s="262"/>
    </row>
    <row r="57" spans="1:13" ht="15.75" customHeight="1" x14ac:dyDescent="0.35">
      <c r="A57" s="306"/>
      <c r="B57" s="149" t="s">
        <v>208</v>
      </c>
      <c r="C57" s="293" t="s">
        <v>107</v>
      </c>
      <c r="D57" s="261"/>
      <c r="E57" s="261"/>
      <c r="F57" s="261"/>
      <c r="G57" s="261"/>
      <c r="H57" s="261"/>
      <c r="I57" s="261"/>
      <c r="J57" s="261"/>
      <c r="K57" s="261"/>
      <c r="L57" s="261"/>
      <c r="M57" s="262"/>
    </row>
    <row r="58" spans="1:13" ht="15.75" customHeight="1" thickBot="1" x14ac:dyDescent="0.4">
      <c r="A58" s="307"/>
      <c r="B58" s="149" t="s">
        <v>209</v>
      </c>
      <c r="C58" s="260" t="s">
        <v>106</v>
      </c>
      <c r="D58" s="261"/>
      <c r="E58" s="261"/>
      <c r="F58" s="261"/>
      <c r="G58" s="261"/>
      <c r="H58" s="261"/>
      <c r="I58" s="261"/>
      <c r="J58" s="261"/>
      <c r="K58" s="261"/>
      <c r="L58" s="261"/>
      <c r="M58" s="262"/>
    </row>
    <row r="59" spans="1:13" ht="15.75" customHeight="1" x14ac:dyDescent="0.35">
      <c r="A59" s="305" t="s">
        <v>210</v>
      </c>
      <c r="B59" s="148" t="s">
        <v>211</v>
      </c>
      <c r="C59" s="260" t="s">
        <v>212</v>
      </c>
      <c r="D59" s="261"/>
      <c r="E59" s="261"/>
      <c r="F59" s="261"/>
      <c r="G59" s="261"/>
      <c r="H59" s="261"/>
      <c r="I59" s="261"/>
      <c r="J59" s="261"/>
      <c r="K59" s="261"/>
      <c r="L59" s="261"/>
      <c r="M59" s="262"/>
    </row>
    <row r="60" spans="1:13" ht="21" customHeight="1" x14ac:dyDescent="0.35">
      <c r="A60" s="306"/>
      <c r="B60" s="148" t="s">
        <v>213</v>
      </c>
      <c r="C60" s="260" t="s">
        <v>214</v>
      </c>
      <c r="D60" s="261"/>
      <c r="E60" s="261"/>
      <c r="F60" s="261"/>
      <c r="G60" s="261"/>
      <c r="H60" s="261"/>
      <c r="I60" s="261"/>
      <c r="J60" s="261"/>
      <c r="K60" s="261"/>
      <c r="L60" s="261"/>
      <c r="M60" s="262"/>
    </row>
    <row r="61" spans="1:13" ht="30" customHeight="1" thickBot="1" x14ac:dyDescent="0.4">
      <c r="A61" s="306"/>
      <c r="B61" s="147" t="s">
        <v>61</v>
      </c>
      <c r="C61" s="260" t="s">
        <v>103</v>
      </c>
      <c r="D61" s="261"/>
      <c r="E61" s="261"/>
      <c r="F61" s="261"/>
      <c r="G61" s="261"/>
      <c r="H61" s="261"/>
      <c r="I61" s="261"/>
      <c r="J61" s="261"/>
      <c r="K61" s="261"/>
      <c r="L61" s="261"/>
      <c r="M61" s="262"/>
    </row>
    <row r="62" spans="1:13" ht="374.25" customHeight="1" thickBot="1" x14ac:dyDescent="0.4">
      <c r="A62" s="146" t="s">
        <v>66</v>
      </c>
      <c r="B62" s="145" t="s">
        <v>224</v>
      </c>
      <c r="C62" s="304" t="s">
        <v>225</v>
      </c>
      <c r="D62" s="283"/>
      <c r="E62" s="283"/>
      <c r="F62" s="283"/>
      <c r="G62" s="283"/>
      <c r="H62" s="283"/>
      <c r="I62" s="283"/>
      <c r="J62" s="283"/>
      <c r="K62" s="283"/>
      <c r="L62" s="283"/>
      <c r="M62" s="284"/>
    </row>
    <row r="63" spans="1:13" ht="15.75" customHeight="1" x14ac:dyDescent="0.35">
      <c r="B63" s="144"/>
    </row>
    <row r="64" spans="1:13" ht="15.75" customHeight="1" x14ac:dyDescent="0.35">
      <c r="B64" s="144"/>
    </row>
    <row r="65" spans="2:2" ht="15.75" customHeight="1" x14ac:dyDescent="0.35">
      <c r="B65" s="144"/>
    </row>
    <row r="66" spans="2:2" ht="15.75" customHeight="1" x14ac:dyDescent="0.35">
      <c r="B66" s="144"/>
    </row>
    <row r="67" spans="2:2" ht="15.75" customHeight="1" x14ac:dyDescent="0.35">
      <c r="B67" s="144"/>
    </row>
    <row r="68" spans="2:2" ht="15.75" customHeight="1" x14ac:dyDescent="0.35">
      <c r="B68" s="144"/>
    </row>
    <row r="69" spans="2:2" ht="15.75" customHeight="1" x14ac:dyDescent="0.35">
      <c r="B69" s="144"/>
    </row>
    <row r="70" spans="2:2" ht="15.75" customHeight="1" x14ac:dyDescent="0.35">
      <c r="B70" s="144"/>
    </row>
    <row r="71" spans="2:2" ht="15.75" customHeight="1" x14ac:dyDescent="0.35">
      <c r="B71" s="144"/>
    </row>
    <row r="72" spans="2:2" ht="15.75" customHeight="1" x14ac:dyDescent="0.35">
      <c r="B72" s="144"/>
    </row>
    <row r="73" spans="2:2" ht="15.75" customHeight="1" x14ac:dyDescent="0.35">
      <c r="B73" s="144"/>
    </row>
    <row r="74" spans="2:2" ht="15.75" customHeight="1" x14ac:dyDescent="0.35">
      <c r="B74" s="144"/>
    </row>
    <row r="75" spans="2:2" ht="15.75" customHeight="1" x14ac:dyDescent="0.35">
      <c r="B75" s="144"/>
    </row>
    <row r="76" spans="2:2" ht="15.75" customHeight="1" x14ac:dyDescent="0.35">
      <c r="B76" s="144"/>
    </row>
    <row r="77" spans="2:2" ht="15.75" customHeight="1" x14ac:dyDescent="0.35">
      <c r="B77" s="144"/>
    </row>
    <row r="78" spans="2:2" ht="15.75" customHeight="1" x14ac:dyDescent="0.35">
      <c r="B78" s="144"/>
    </row>
    <row r="79" spans="2:2" ht="15.75" customHeight="1" x14ac:dyDescent="0.35">
      <c r="B79" s="144"/>
    </row>
    <row r="80" spans="2:2" ht="15.75" customHeight="1" x14ac:dyDescent="0.35">
      <c r="B80" s="144"/>
    </row>
    <row r="81" spans="2:2" ht="15.75" customHeight="1" x14ac:dyDescent="0.35">
      <c r="B81" s="144"/>
    </row>
    <row r="82" spans="2:2" ht="15.75" customHeight="1" x14ac:dyDescent="0.35">
      <c r="B82" s="144"/>
    </row>
    <row r="83" spans="2:2" ht="15.75" customHeight="1" x14ac:dyDescent="0.35">
      <c r="B83" s="144"/>
    </row>
    <row r="84" spans="2:2" ht="15.75" customHeight="1" x14ac:dyDescent="0.35">
      <c r="B84" s="144"/>
    </row>
    <row r="85" spans="2:2" ht="15.75" customHeight="1" x14ac:dyDescent="0.35">
      <c r="B85" s="144"/>
    </row>
    <row r="86" spans="2:2" ht="15.75" customHeight="1" x14ac:dyDescent="0.35">
      <c r="B86" s="144"/>
    </row>
    <row r="87" spans="2:2" ht="15.75" customHeight="1" x14ac:dyDescent="0.35">
      <c r="B87" s="144"/>
    </row>
    <row r="88" spans="2:2" ht="15.75" customHeight="1" x14ac:dyDescent="0.35">
      <c r="B88" s="144"/>
    </row>
    <row r="89" spans="2:2" ht="15.75" customHeight="1" x14ac:dyDescent="0.35">
      <c r="B89" s="144"/>
    </row>
    <row r="90" spans="2:2" ht="15.75" customHeight="1" x14ac:dyDescent="0.35">
      <c r="B90" s="144"/>
    </row>
    <row r="91" spans="2:2" ht="15.75" customHeight="1" x14ac:dyDescent="0.35">
      <c r="B91" s="144"/>
    </row>
    <row r="92" spans="2:2" ht="15.75" customHeight="1" x14ac:dyDescent="0.35">
      <c r="B92" s="144"/>
    </row>
    <row r="93" spans="2:2" ht="15.75" customHeight="1" x14ac:dyDescent="0.35">
      <c r="B93" s="144"/>
    </row>
    <row r="94" spans="2:2" ht="15.75" customHeight="1" x14ac:dyDescent="0.35">
      <c r="B94" s="144"/>
    </row>
    <row r="95" spans="2:2" ht="15.75" customHeight="1" x14ac:dyDescent="0.35">
      <c r="B95" s="144"/>
    </row>
    <row r="96" spans="2:2" ht="15.75" customHeight="1" x14ac:dyDescent="0.35">
      <c r="B96" s="144"/>
    </row>
    <row r="97" spans="2:2" ht="15.75" customHeight="1" x14ac:dyDescent="0.35">
      <c r="B97" s="144"/>
    </row>
    <row r="98" spans="2:2" ht="15.75" customHeight="1" x14ac:dyDescent="0.35">
      <c r="B98" s="144"/>
    </row>
    <row r="99" spans="2:2" ht="15.75" customHeight="1" x14ac:dyDescent="0.35">
      <c r="B99" s="144"/>
    </row>
    <row r="100" spans="2:2" ht="15.75" customHeight="1" x14ac:dyDescent="0.35">
      <c r="B100" s="144"/>
    </row>
    <row r="101" spans="2:2" ht="15.75" customHeight="1" x14ac:dyDescent="0.35">
      <c r="B101" s="144"/>
    </row>
    <row r="102" spans="2:2" ht="15.75" customHeight="1" x14ac:dyDescent="0.35">
      <c r="B102" s="144"/>
    </row>
    <row r="103" spans="2:2" ht="15.75" customHeight="1" x14ac:dyDescent="0.35">
      <c r="B103" s="144"/>
    </row>
    <row r="104" spans="2:2" ht="15.75" customHeight="1" x14ac:dyDescent="0.35">
      <c r="B104" s="144"/>
    </row>
    <row r="105" spans="2:2" ht="15.75" customHeight="1" x14ac:dyDescent="0.35">
      <c r="B105" s="144"/>
    </row>
    <row r="106" spans="2:2" ht="15.75" customHeight="1" x14ac:dyDescent="0.35">
      <c r="B106" s="144"/>
    </row>
    <row r="107" spans="2:2" ht="15.75" customHeight="1" x14ac:dyDescent="0.35">
      <c r="B107" s="144"/>
    </row>
    <row r="108" spans="2:2" ht="15.75" customHeight="1" x14ac:dyDescent="0.35">
      <c r="B108" s="144"/>
    </row>
    <row r="109" spans="2:2" ht="15.75" customHeight="1" x14ac:dyDescent="0.35">
      <c r="B109" s="144"/>
    </row>
    <row r="110" spans="2:2" ht="15.75" customHeight="1" x14ac:dyDescent="0.35">
      <c r="B110" s="144"/>
    </row>
    <row r="111" spans="2:2" ht="15.75" customHeight="1" x14ac:dyDescent="0.35">
      <c r="B111" s="144"/>
    </row>
    <row r="112" spans="2:2" ht="15.75" customHeight="1" x14ac:dyDescent="0.35">
      <c r="B112" s="144"/>
    </row>
    <row r="113" spans="2:2" ht="15.75" customHeight="1" x14ac:dyDescent="0.35">
      <c r="B113" s="144"/>
    </row>
    <row r="114" spans="2:2" ht="15.75" customHeight="1" x14ac:dyDescent="0.35">
      <c r="B114" s="144"/>
    </row>
    <row r="115" spans="2:2" ht="15.75" customHeight="1" x14ac:dyDescent="0.35">
      <c r="B115" s="144"/>
    </row>
    <row r="116" spans="2:2" ht="15.75" customHeight="1" x14ac:dyDescent="0.35">
      <c r="B116" s="144"/>
    </row>
    <row r="117" spans="2:2" ht="15.75" customHeight="1" x14ac:dyDescent="0.35">
      <c r="B117" s="144"/>
    </row>
    <row r="118" spans="2:2" ht="15.75" customHeight="1" x14ac:dyDescent="0.35">
      <c r="B118" s="144"/>
    </row>
    <row r="119" spans="2:2" ht="15.75" customHeight="1" x14ac:dyDescent="0.35">
      <c r="B119" s="144"/>
    </row>
    <row r="120" spans="2:2" ht="15.75" customHeight="1" x14ac:dyDescent="0.35">
      <c r="B120" s="144"/>
    </row>
    <row r="121" spans="2:2" ht="15.75" customHeight="1" x14ac:dyDescent="0.35">
      <c r="B121" s="144"/>
    </row>
    <row r="122" spans="2:2" ht="15.75" customHeight="1" x14ac:dyDescent="0.35">
      <c r="B122" s="144"/>
    </row>
    <row r="123" spans="2:2" ht="15.75" customHeight="1" x14ac:dyDescent="0.35">
      <c r="B123" s="144"/>
    </row>
    <row r="124" spans="2:2" ht="15.75" customHeight="1" x14ac:dyDescent="0.35">
      <c r="B124" s="144"/>
    </row>
    <row r="125" spans="2:2" ht="15.75" customHeight="1" x14ac:dyDescent="0.35">
      <c r="B125" s="144"/>
    </row>
    <row r="126" spans="2:2" ht="15.75" customHeight="1" x14ac:dyDescent="0.35">
      <c r="B126" s="144"/>
    </row>
    <row r="127" spans="2:2" ht="15.75" customHeight="1" x14ac:dyDescent="0.35">
      <c r="B127" s="144"/>
    </row>
    <row r="128" spans="2:2" ht="15.75" customHeight="1" x14ac:dyDescent="0.35">
      <c r="B128" s="144"/>
    </row>
    <row r="129" spans="2:2" ht="15.75" customHeight="1" x14ac:dyDescent="0.35">
      <c r="B129" s="144"/>
    </row>
    <row r="130" spans="2:2" ht="15.75" customHeight="1" x14ac:dyDescent="0.35">
      <c r="B130" s="144"/>
    </row>
    <row r="131" spans="2:2" ht="15.75" customHeight="1" x14ac:dyDescent="0.35">
      <c r="B131" s="144"/>
    </row>
    <row r="132" spans="2:2" ht="15.75" customHeight="1" x14ac:dyDescent="0.35">
      <c r="B132" s="144"/>
    </row>
    <row r="133" spans="2:2" ht="15.75" customHeight="1" x14ac:dyDescent="0.35">
      <c r="B133" s="144"/>
    </row>
    <row r="134" spans="2:2" ht="15.75" customHeight="1" x14ac:dyDescent="0.35">
      <c r="B134" s="144"/>
    </row>
    <row r="135" spans="2:2" ht="15.75" customHeight="1" x14ac:dyDescent="0.35">
      <c r="B135" s="144"/>
    </row>
    <row r="136" spans="2:2" ht="15.75" customHeight="1" x14ac:dyDescent="0.35">
      <c r="B136" s="144"/>
    </row>
    <row r="137" spans="2:2" ht="15.75" customHeight="1" x14ac:dyDescent="0.35">
      <c r="B137" s="144"/>
    </row>
    <row r="138" spans="2:2" ht="15.75" customHeight="1" x14ac:dyDescent="0.35">
      <c r="B138" s="144"/>
    </row>
    <row r="139" spans="2:2" ht="15.75" customHeight="1" x14ac:dyDescent="0.35">
      <c r="B139" s="144"/>
    </row>
    <row r="140" spans="2:2" ht="15.75" customHeight="1" x14ac:dyDescent="0.35">
      <c r="B140" s="144"/>
    </row>
    <row r="141" spans="2:2" ht="15.75" customHeight="1" x14ac:dyDescent="0.35">
      <c r="B141" s="144"/>
    </row>
    <row r="142" spans="2:2" ht="15.75" customHeight="1" x14ac:dyDescent="0.35">
      <c r="B142" s="144"/>
    </row>
    <row r="143" spans="2:2" ht="15.75" customHeight="1" x14ac:dyDescent="0.35">
      <c r="B143" s="144"/>
    </row>
    <row r="144" spans="2:2" ht="15.75" customHeight="1" x14ac:dyDescent="0.35">
      <c r="B144" s="144"/>
    </row>
    <row r="145" spans="2:2" ht="15.75" customHeight="1" x14ac:dyDescent="0.35">
      <c r="B145" s="144"/>
    </row>
    <row r="146" spans="2:2" ht="15.75" customHeight="1" x14ac:dyDescent="0.35">
      <c r="B146" s="144"/>
    </row>
    <row r="147" spans="2:2" ht="15.75" customHeight="1" x14ac:dyDescent="0.35">
      <c r="B147" s="144"/>
    </row>
    <row r="148" spans="2:2" ht="15.75" customHeight="1" x14ac:dyDescent="0.35">
      <c r="B148" s="144"/>
    </row>
    <row r="149" spans="2:2" ht="15.75" customHeight="1" x14ac:dyDescent="0.35">
      <c r="B149" s="144"/>
    </row>
    <row r="150" spans="2:2" ht="15.75" customHeight="1" x14ac:dyDescent="0.35">
      <c r="B150" s="144"/>
    </row>
    <row r="151" spans="2:2" ht="15.75" customHeight="1" x14ac:dyDescent="0.35">
      <c r="B151" s="144"/>
    </row>
    <row r="152" spans="2:2" ht="15.75" customHeight="1" x14ac:dyDescent="0.35">
      <c r="B152" s="144"/>
    </row>
    <row r="153" spans="2:2" ht="15.75" customHeight="1" x14ac:dyDescent="0.35">
      <c r="B153" s="144"/>
    </row>
    <row r="154" spans="2:2" ht="15.75" customHeight="1" x14ac:dyDescent="0.35">
      <c r="B154" s="144"/>
    </row>
    <row r="155" spans="2:2" ht="15.75" customHeight="1" x14ac:dyDescent="0.35">
      <c r="B155" s="144"/>
    </row>
    <row r="156" spans="2:2" ht="15.75" customHeight="1" x14ac:dyDescent="0.35">
      <c r="B156" s="144"/>
    </row>
    <row r="157" spans="2:2" ht="15.75" customHeight="1" x14ac:dyDescent="0.35">
      <c r="B157" s="144"/>
    </row>
    <row r="158" spans="2:2" ht="15.75" customHeight="1" x14ac:dyDescent="0.35">
      <c r="B158" s="144"/>
    </row>
    <row r="159" spans="2:2" ht="15.75" customHeight="1" x14ac:dyDescent="0.35">
      <c r="B159" s="144"/>
    </row>
    <row r="160" spans="2:2" ht="15.75" customHeight="1" x14ac:dyDescent="0.35">
      <c r="B160" s="144"/>
    </row>
    <row r="161" spans="2:2" ht="15.75" customHeight="1" x14ac:dyDescent="0.35">
      <c r="B161" s="144"/>
    </row>
    <row r="162" spans="2:2" ht="15.75" customHeight="1" x14ac:dyDescent="0.35">
      <c r="B162" s="144"/>
    </row>
    <row r="163" spans="2:2" ht="15.75" customHeight="1" x14ac:dyDescent="0.35">
      <c r="B163" s="144"/>
    </row>
    <row r="164" spans="2:2" ht="15.75" customHeight="1" x14ac:dyDescent="0.35">
      <c r="B164" s="144"/>
    </row>
    <row r="165" spans="2:2" ht="15.75" customHeight="1" x14ac:dyDescent="0.35">
      <c r="B165" s="144"/>
    </row>
    <row r="166" spans="2:2" ht="15.75" customHeight="1" x14ac:dyDescent="0.35">
      <c r="B166" s="144"/>
    </row>
    <row r="167" spans="2:2" ht="15.75" customHeight="1" x14ac:dyDescent="0.35">
      <c r="B167" s="144"/>
    </row>
    <row r="168" spans="2:2" ht="15.75" customHeight="1" x14ac:dyDescent="0.35">
      <c r="B168" s="144"/>
    </row>
    <row r="169" spans="2:2" ht="15.75" customHeight="1" x14ac:dyDescent="0.35">
      <c r="B169" s="144"/>
    </row>
    <row r="170" spans="2:2" ht="15.75" customHeight="1" x14ac:dyDescent="0.35">
      <c r="B170" s="144"/>
    </row>
    <row r="171" spans="2:2" ht="15.75" customHeight="1" x14ac:dyDescent="0.35">
      <c r="B171" s="144"/>
    </row>
    <row r="172" spans="2:2" ht="15.75" customHeight="1" x14ac:dyDescent="0.35">
      <c r="B172" s="144"/>
    </row>
    <row r="173" spans="2:2" ht="15.75" customHeight="1" x14ac:dyDescent="0.35">
      <c r="B173" s="144"/>
    </row>
    <row r="174" spans="2:2" ht="15.75" customHeight="1" x14ac:dyDescent="0.35">
      <c r="B174" s="144"/>
    </row>
    <row r="175" spans="2:2" ht="15.75" customHeight="1" x14ac:dyDescent="0.35">
      <c r="B175" s="144"/>
    </row>
    <row r="176" spans="2:2" ht="15.75" customHeight="1" x14ac:dyDescent="0.35">
      <c r="B176" s="144"/>
    </row>
    <row r="177" spans="2:2" ht="15.75" customHeight="1" x14ac:dyDescent="0.35">
      <c r="B177" s="144"/>
    </row>
    <row r="178" spans="2:2" ht="15.75" customHeight="1" x14ac:dyDescent="0.35">
      <c r="B178" s="144"/>
    </row>
    <row r="179" spans="2:2" ht="15.75" customHeight="1" x14ac:dyDescent="0.35">
      <c r="B179" s="144"/>
    </row>
    <row r="180" spans="2:2" ht="15.75" customHeight="1" x14ac:dyDescent="0.35">
      <c r="B180" s="144"/>
    </row>
    <row r="181" spans="2:2" ht="15.75" customHeight="1" x14ac:dyDescent="0.35">
      <c r="B181" s="144"/>
    </row>
    <row r="182" spans="2:2" ht="15.75" customHeight="1" x14ac:dyDescent="0.35">
      <c r="B182" s="144"/>
    </row>
    <row r="183" spans="2:2" ht="15.75" customHeight="1" x14ac:dyDescent="0.35">
      <c r="B183" s="144"/>
    </row>
    <row r="184" spans="2:2" ht="15.75" customHeight="1" x14ac:dyDescent="0.35">
      <c r="B184" s="144"/>
    </row>
    <row r="185" spans="2:2" ht="15.75" customHeight="1" x14ac:dyDescent="0.35">
      <c r="B185" s="144"/>
    </row>
    <row r="186" spans="2:2" ht="15.75" customHeight="1" x14ac:dyDescent="0.35">
      <c r="B186" s="144"/>
    </row>
    <row r="187" spans="2:2" ht="15.75" customHeight="1" x14ac:dyDescent="0.35">
      <c r="B187" s="144"/>
    </row>
    <row r="188" spans="2:2" ht="15.75" customHeight="1" x14ac:dyDescent="0.35">
      <c r="B188" s="144"/>
    </row>
    <row r="189" spans="2:2" ht="15.75" customHeight="1" x14ac:dyDescent="0.35">
      <c r="B189" s="144"/>
    </row>
    <row r="190" spans="2:2" ht="15.75" customHeight="1" x14ac:dyDescent="0.35">
      <c r="B190" s="144"/>
    </row>
    <row r="191" spans="2:2" ht="15.75" customHeight="1" x14ac:dyDescent="0.35">
      <c r="B191" s="144"/>
    </row>
    <row r="192" spans="2:2" ht="15.75" customHeight="1" x14ac:dyDescent="0.35">
      <c r="B192" s="144"/>
    </row>
    <row r="193" spans="2:2" ht="15.75" customHeight="1" x14ac:dyDescent="0.35">
      <c r="B193" s="144"/>
    </row>
    <row r="194" spans="2:2" ht="15.75" customHeight="1" x14ac:dyDescent="0.35">
      <c r="B194" s="144"/>
    </row>
    <row r="195" spans="2:2" ht="15.75" customHeight="1" x14ac:dyDescent="0.35">
      <c r="B195" s="144"/>
    </row>
    <row r="196" spans="2:2" ht="15.75" customHeight="1" x14ac:dyDescent="0.35">
      <c r="B196" s="144"/>
    </row>
    <row r="197" spans="2:2" ht="15.75" customHeight="1" x14ac:dyDescent="0.35">
      <c r="B197" s="144"/>
    </row>
    <row r="198" spans="2:2" ht="15.75" customHeight="1" x14ac:dyDescent="0.35">
      <c r="B198" s="144"/>
    </row>
    <row r="199" spans="2:2" ht="15.75" customHeight="1" x14ac:dyDescent="0.35">
      <c r="B199" s="144"/>
    </row>
    <row r="200" spans="2:2" ht="15.75" customHeight="1" x14ac:dyDescent="0.35">
      <c r="B200" s="144"/>
    </row>
    <row r="201" spans="2:2" ht="15.75" customHeight="1" x14ac:dyDescent="0.35">
      <c r="B201" s="144"/>
    </row>
    <row r="202" spans="2:2" ht="15.75" customHeight="1" x14ac:dyDescent="0.35">
      <c r="B202" s="144"/>
    </row>
    <row r="203" spans="2:2" ht="15.75" customHeight="1" x14ac:dyDescent="0.35">
      <c r="B203" s="144"/>
    </row>
    <row r="204" spans="2:2" ht="15.75" customHeight="1" x14ac:dyDescent="0.35">
      <c r="B204" s="144"/>
    </row>
    <row r="205" spans="2:2" ht="15.75" customHeight="1" x14ac:dyDescent="0.35">
      <c r="B205" s="144"/>
    </row>
    <row r="206" spans="2:2" ht="15.75" customHeight="1" x14ac:dyDescent="0.35">
      <c r="B206" s="144"/>
    </row>
    <row r="207" spans="2:2" ht="15.75" customHeight="1" x14ac:dyDescent="0.35">
      <c r="B207" s="144"/>
    </row>
    <row r="208" spans="2:2" ht="15.75" customHeight="1" x14ac:dyDescent="0.35">
      <c r="B208" s="144"/>
    </row>
    <row r="209" spans="2:2" ht="15.75" customHeight="1" x14ac:dyDescent="0.35">
      <c r="B209" s="144"/>
    </row>
    <row r="210" spans="2:2" ht="15.75" customHeight="1" x14ac:dyDescent="0.35">
      <c r="B210" s="144"/>
    </row>
    <row r="211" spans="2:2" ht="15.75" customHeight="1" x14ac:dyDescent="0.35">
      <c r="B211" s="144"/>
    </row>
    <row r="212" spans="2:2" ht="15.75" customHeight="1" x14ac:dyDescent="0.35">
      <c r="B212" s="144"/>
    </row>
    <row r="213" spans="2:2" ht="15.75" customHeight="1" x14ac:dyDescent="0.35">
      <c r="B213" s="144"/>
    </row>
    <row r="214" spans="2:2" ht="15.75" customHeight="1" x14ac:dyDescent="0.35">
      <c r="B214" s="144"/>
    </row>
    <row r="215" spans="2:2" ht="15.75" customHeight="1" x14ac:dyDescent="0.35">
      <c r="B215" s="144"/>
    </row>
    <row r="216" spans="2:2" ht="15.75" customHeight="1" x14ac:dyDescent="0.35">
      <c r="B216" s="144"/>
    </row>
    <row r="217" spans="2:2" ht="15.75" customHeight="1" x14ac:dyDescent="0.35">
      <c r="B217" s="144"/>
    </row>
    <row r="218" spans="2:2" ht="15.75" customHeight="1" x14ac:dyDescent="0.35">
      <c r="B218" s="144"/>
    </row>
    <row r="219" spans="2:2" ht="15.75" customHeight="1" x14ac:dyDescent="0.35">
      <c r="B219" s="144"/>
    </row>
    <row r="220" spans="2:2" ht="15.75" customHeight="1" x14ac:dyDescent="0.35">
      <c r="B220" s="144"/>
    </row>
    <row r="221" spans="2:2" ht="15.75" customHeight="1" x14ac:dyDescent="0.35">
      <c r="B221" s="144"/>
    </row>
    <row r="222" spans="2:2" ht="15.75" customHeight="1" x14ac:dyDescent="0.35">
      <c r="B222" s="144"/>
    </row>
    <row r="223" spans="2:2" ht="15.75" customHeight="1" x14ac:dyDescent="0.35">
      <c r="B223" s="144"/>
    </row>
    <row r="224" spans="2:2" ht="15.75" customHeight="1" x14ac:dyDescent="0.35">
      <c r="B224" s="144"/>
    </row>
    <row r="225" spans="2:2" ht="15.75" customHeight="1" x14ac:dyDescent="0.35">
      <c r="B225" s="144"/>
    </row>
    <row r="226" spans="2:2" ht="15.75" customHeight="1" x14ac:dyDescent="0.35">
      <c r="B226" s="144"/>
    </row>
    <row r="227" spans="2:2" ht="15.75" customHeight="1" x14ac:dyDescent="0.35">
      <c r="B227" s="144"/>
    </row>
    <row r="228" spans="2:2" ht="15.75" customHeight="1" x14ac:dyDescent="0.35">
      <c r="B228" s="144"/>
    </row>
    <row r="229" spans="2:2" ht="15.75" customHeight="1" x14ac:dyDescent="0.35">
      <c r="B229" s="144"/>
    </row>
    <row r="230" spans="2:2" ht="15.75" customHeight="1" x14ac:dyDescent="0.35">
      <c r="B230" s="144"/>
    </row>
    <row r="231" spans="2:2" ht="15.75" customHeight="1" x14ac:dyDescent="0.35">
      <c r="B231" s="144"/>
    </row>
    <row r="232" spans="2:2" ht="15.75" customHeight="1" x14ac:dyDescent="0.35">
      <c r="B232" s="144"/>
    </row>
    <row r="233" spans="2:2" ht="15.75" customHeight="1" x14ac:dyDescent="0.35">
      <c r="B233" s="144"/>
    </row>
    <row r="234" spans="2:2" ht="15.75" customHeight="1" x14ac:dyDescent="0.35">
      <c r="B234" s="144"/>
    </row>
    <row r="235" spans="2:2" ht="15.75" customHeight="1" x14ac:dyDescent="0.35">
      <c r="B235" s="144"/>
    </row>
    <row r="236" spans="2:2" ht="15.75" customHeight="1" x14ac:dyDescent="0.35">
      <c r="B236" s="144"/>
    </row>
    <row r="237" spans="2:2" ht="15.75" customHeight="1" x14ac:dyDescent="0.35">
      <c r="B237" s="144"/>
    </row>
    <row r="238" spans="2:2" ht="15.75" customHeight="1" x14ac:dyDescent="0.35">
      <c r="B238" s="144"/>
    </row>
    <row r="239" spans="2:2" ht="15.75" customHeight="1" x14ac:dyDescent="0.35">
      <c r="B239" s="144"/>
    </row>
    <row r="240" spans="2:2" ht="15.75" customHeight="1" x14ac:dyDescent="0.35">
      <c r="B240" s="144"/>
    </row>
    <row r="241" spans="2:2" ht="15.75" customHeight="1" x14ac:dyDescent="0.35">
      <c r="B241" s="144"/>
    </row>
    <row r="242" spans="2:2" ht="15.75" customHeight="1" x14ac:dyDescent="0.35">
      <c r="B242" s="144"/>
    </row>
    <row r="243" spans="2:2" ht="15.75" customHeight="1" x14ac:dyDescent="0.35">
      <c r="B243" s="144"/>
    </row>
    <row r="244" spans="2:2" ht="15.75" customHeight="1" x14ac:dyDescent="0.35">
      <c r="B244" s="144"/>
    </row>
    <row r="245" spans="2:2" ht="15.75" customHeight="1" x14ac:dyDescent="0.35">
      <c r="B245" s="144"/>
    </row>
    <row r="246" spans="2:2" ht="15.75" customHeight="1" x14ac:dyDescent="0.35">
      <c r="B246" s="144"/>
    </row>
    <row r="247" spans="2:2" ht="15.75" customHeight="1" x14ac:dyDescent="0.35">
      <c r="B247" s="144"/>
    </row>
    <row r="248" spans="2:2" ht="15.75" customHeight="1" x14ac:dyDescent="0.35">
      <c r="B248" s="144"/>
    </row>
    <row r="249" spans="2:2" ht="15.75" customHeight="1" x14ac:dyDescent="0.35">
      <c r="B249" s="144"/>
    </row>
    <row r="250" spans="2:2" ht="15.75" customHeight="1" x14ac:dyDescent="0.35">
      <c r="B250" s="144"/>
    </row>
    <row r="251" spans="2:2" ht="15.75" customHeight="1" x14ac:dyDescent="0.35">
      <c r="B251" s="144"/>
    </row>
    <row r="252" spans="2:2" ht="15.75" customHeight="1" x14ac:dyDescent="0.35">
      <c r="B252" s="144"/>
    </row>
    <row r="253" spans="2:2" ht="15.75" customHeight="1" x14ac:dyDescent="0.35">
      <c r="B253" s="144"/>
    </row>
    <row r="254" spans="2:2" ht="15.75" customHeight="1" x14ac:dyDescent="0.35">
      <c r="B254" s="144"/>
    </row>
    <row r="255" spans="2:2" ht="15.75" customHeight="1" x14ac:dyDescent="0.35">
      <c r="B255" s="144"/>
    </row>
    <row r="256" spans="2:2" ht="15.75" customHeight="1" x14ac:dyDescent="0.35">
      <c r="B256" s="144"/>
    </row>
    <row r="257" spans="2:2" ht="15.75" customHeight="1" x14ac:dyDescent="0.35">
      <c r="B257" s="144"/>
    </row>
    <row r="258" spans="2:2" ht="15.75" customHeight="1" x14ac:dyDescent="0.35">
      <c r="B258" s="144"/>
    </row>
    <row r="259" spans="2:2" ht="15.75" customHeight="1" x14ac:dyDescent="0.35">
      <c r="B259" s="144"/>
    </row>
    <row r="260" spans="2:2" ht="15.75" customHeight="1" x14ac:dyDescent="0.35">
      <c r="B260" s="144"/>
    </row>
    <row r="261" spans="2:2" ht="15.75" customHeight="1" x14ac:dyDescent="0.35">
      <c r="B261" s="144"/>
    </row>
    <row r="262" spans="2:2" ht="15.75" customHeight="1" x14ac:dyDescent="0.35">
      <c r="B262" s="144"/>
    </row>
    <row r="263" spans="2:2" ht="15.75" customHeight="1" x14ac:dyDescent="0.35">
      <c r="B263" s="144"/>
    </row>
    <row r="264" spans="2:2" ht="15.75" customHeight="1" x14ac:dyDescent="0.35">
      <c r="B264" s="144"/>
    </row>
    <row r="265" spans="2:2" ht="15.75" customHeight="1" x14ac:dyDescent="0.35">
      <c r="B265" s="144"/>
    </row>
    <row r="266" spans="2:2" ht="15.75" customHeight="1" x14ac:dyDescent="0.35">
      <c r="B266" s="144"/>
    </row>
    <row r="267" spans="2:2" ht="15.75" customHeight="1" x14ac:dyDescent="0.35">
      <c r="B267" s="144"/>
    </row>
    <row r="268" spans="2:2" ht="15.75" customHeight="1" x14ac:dyDescent="0.35">
      <c r="B268" s="144"/>
    </row>
    <row r="269" spans="2:2" ht="15.75" customHeight="1" x14ac:dyDescent="0.35">
      <c r="B269" s="144"/>
    </row>
    <row r="270" spans="2:2" ht="15.75" customHeight="1" x14ac:dyDescent="0.35">
      <c r="B270" s="144"/>
    </row>
    <row r="271" spans="2:2" ht="15.75" customHeight="1" x14ac:dyDescent="0.35">
      <c r="B271" s="144"/>
    </row>
    <row r="272" spans="2:2" ht="15.75" customHeight="1" x14ac:dyDescent="0.35">
      <c r="B272" s="144"/>
    </row>
    <row r="273" spans="2:2" ht="15.75" customHeight="1" x14ac:dyDescent="0.35">
      <c r="B273" s="144"/>
    </row>
    <row r="274" spans="2:2" ht="15.75" customHeight="1" x14ac:dyDescent="0.35">
      <c r="B274" s="144"/>
    </row>
    <row r="275" spans="2:2" ht="15.75" customHeight="1" x14ac:dyDescent="0.35">
      <c r="B275" s="144"/>
    </row>
    <row r="276" spans="2:2" ht="15.75" customHeight="1" x14ac:dyDescent="0.35">
      <c r="B276" s="144"/>
    </row>
    <row r="277" spans="2:2" ht="15.75" customHeight="1" x14ac:dyDescent="0.35">
      <c r="B277" s="144"/>
    </row>
    <row r="278" spans="2:2" ht="15.75" customHeight="1" x14ac:dyDescent="0.35">
      <c r="B278" s="144"/>
    </row>
    <row r="279" spans="2:2" ht="15.75" customHeight="1" x14ac:dyDescent="0.35">
      <c r="B279" s="144"/>
    </row>
    <row r="280" spans="2:2" ht="15.75" customHeight="1" x14ac:dyDescent="0.35">
      <c r="B280" s="144"/>
    </row>
    <row r="281" spans="2:2" ht="15.75" customHeight="1" x14ac:dyDescent="0.35">
      <c r="B281" s="144"/>
    </row>
    <row r="282" spans="2:2" ht="15.75" customHeight="1" x14ac:dyDescent="0.35">
      <c r="B282" s="144"/>
    </row>
    <row r="283" spans="2:2" ht="15.75" customHeight="1" x14ac:dyDescent="0.35">
      <c r="B283" s="144"/>
    </row>
    <row r="284" spans="2:2" ht="15.75" customHeight="1" x14ac:dyDescent="0.35">
      <c r="B284" s="144"/>
    </row>
    <row r="285" spans="2:2" ht="15.75" customHeight="1" x14ac:dyDescent="0.35">
      <c r="B285" s="144"/>
    </row>
    <row r="286" spans="2:2" ht="15.75" customHeight="1" x14ac:dyDescent="0.35">
      <c r="B286" s="144"/>
    </row>
    <row r="287" spans="2:2" ht="15.75" customHeight="1" x14ac:dyDescent="0.35">
      <c r="B287" s="144"/>
    </row>
    <row r="288" spans="2:2" ht="15.75" customHeight="1" x14ac:dyDescent="0.35">
      <c r="B288" s="144"/>
    </row>
    <row r="289" spans="2:2" ht="15.75" customHeight="1" x14ac:dyDescent="0.35">
      <c r="B289" s="144"/>
    </row>
    <row r="290" spans="2:2" ht="15.75" customHeight="1" x14ac:dyDescent="0.35">
      <c r="B290" s="144"/>
    </row>
    <row r="291" spans="2:2" ht="15.75" customHeight="1" x14ac:dyDescent="0.35">
      <c r="B291" s="144"/>
    </row>
    <row r="292" spans="2:2" ht="15.75" customHeight="1" x14ac:dyDescent="0.35">
      <c r="B292" s="144"/>
    </row>
    <row r="293" spans="2:2" ht="15.75" customHeight="1" x14ac:dyDescent="0.35">
      <c r="B293" s="144"/>
    </row>
    <row r="294" spans="2:2" ht="15.75" customHeight="1" x14ac:dyDescent="0.35">
      <c r="B294" s="144"/>
    </row>
    <row r="295" spans="2:2" ht="15.75" customHeight="1" x14ac:dyDescent="0.35">
      <c r="B295" s="144"/>
    </row>
    <row r="296" spans="2:2" ht="15.75" customHeight="1" x14ac:dyDescent="0.35">
      <c r="B296" s="144"/>
    </row>
    <row r="297" spans="2:2" ht="15.75" customHeight="1" x14ac:dyDescent="0.35">
      <c r="B297" s="144"/>
    </row>
    <row r="298" spans="2:2" ht="15.75" customHeight="1" x14ac:dyDescent="0.35">
      <c r="B298" s="144"/>
    </row>
    <row r="299" spans="2:2" ht="15.75" customHeight="1" x14ac:dyDescent="0.35">
      <c r="B299" s="144"/>
    </row>
    <row r="300" spans="2:2" ht="15.75" customHeight="1" x14ac:dyDescent="0.35">
      <c r="B300" s="144"/>
    </row>
    <row r="301" spans="2:2" ht="15.75" customHeight="1" x14ac:dyDescent="0.35">
      <c r="B301" s="144"/>
    </row>
    <row r="302" spans="2:2" ht="15.75" customHeight="1" x14ac:dyDescent="0.35">
      <c r="B302" s="144"/>
    </row>
    <row r="303" spans="2:2" ht="15.75" customHeight="1" x14ac:dyDescent="0.35">
      <c r="B303" s="144"/>
    </row>
    <row r="304" spans="2:2" ht="15.75" customHeight="1" x14ac:dyDescent="0.35">
      <c r="B304" s="144"/>
    </row>
    <row r="305" spans="2:2" ht="15.75" customHeight="1" x14ac:dyDescent="0.35">
      <c r="B305" s="144"/>
    </row>
    <row r="306" spans="2:2" ht="15.75" customHeight="1" x14ac:dyDescent="0.35">
      <c r="B306" s="144"/>
    </row>
    <row r="307" spans="2:2" ht="15.75" customHeight="1" x14ac:dyDescent="0.35">
      <c r="B307" s="144"/>
    </row>
    <row r="308" spans="2:2" ht="15.75" customHeight="1" x14ac:dyDescent="0.35">
      <c r="B308" s="144"/>
    </row>
    <row r="309" spans="2:2" ht="15.75" customHeight="1" x14ac:dyDescent="0.35">
      <c r="B309" s="144"/>
    </row>
    <row r="310" spans="2:2" ht="15.75" customHeight="1" x14ac:dyDescent="0.35">
      <c r="B310" s="144"/>
    </row>
    <row r="311" spans="2:2" ht="15.75" customHeight="1" x14ac:dyDescent="0.35">
      <c r="B311" s="144"/>
    </row>
    <row r="312" spans="2:2" ht="15.75" customHeight="1" x14ac:dyDescent="0.35">
      <c r="B312" s="144"/>
    </row>
    <row r="313" spans="2:2" ht="15.75" customHeight="1" x14ac:dyDescent="0.35">
      <c r="B313" s="144"/>
    </row>
    <row r="314" spans="2:2" ht="15.75" customHeight="1" x14ac:dyDescent="0.35">
      <c r="B314" s="144"/>
    </row>
    <row r="315" spans="2:2" ht="15.75" customHeight="1" x14ac:dyDescent="0.35">
      <c r="B315" s="144"/>
    </row>
    <row r="316" spans="2:2" ht="15.75" customHeight="1" x14ac:dyDescent="0.35">
      <c r="B316" s="144"/>
    </row>
    <row r="317" spans="2:2" ht="15.75" customHeight="1" x14ac:dyDescent="0.35">
      <c r="B317" s="144"/>
    </row>
    <row r="318" spans="2:2" ht="15.75" customHeight="1" x14ac:dyDescent="0.35">
      <c r="B318" s="144"/>
    </row>
    <row r="319" spans="2:2" ht="15.75" customHeight="1" x14ac:dyDescent="0.35">
      <c r="B319" s="144"/>
    </row>
    <row r="320" spans="2:2" ht="15.75" customHeight="1" x14ac:dyDescent="0.35">
      <c r="B320" s="144"/>
    </row>
    <row r="321" spans="2:2" ht="15.75" customHeight="1" x14ac:dyDescent="0.35">
      <c r="B321" s="144"/>
    </row>
    <row r="322" spans="2:2" ht="15.75" customHeight="1" x14ac:dyDescent="0.35">
      <c r="B322" s="144"/>
    </row>
    <row r="323" spans="2:2" ht="15.75" customHeight="1" x14ac:dyDescent="0.35">
      <c r="B323" s="144"/>
    </row>
    <row r="324" spans="2:2" ht="15.75" customHeight="1" x14ac:dyDescent="0.35">
      <c r="B324" s="144"/>
    </row>
    <row r="325" spans="2:2" ht="15.75" customHeight="1" x14ac:dyDescent="0.35">
      <c r="B325" s="144"/>
    </row>
    <row r="326" spans="2:2" ht="15.75" customHeight="1" x14ac:dyDescent="0.35">
      <c r="B326" s="144"/>
    </row>
    <row r="327" spans="2:2" ht="15.75" customHeight="1" x14ac:dyDescent="0.35">
      <c r="B327" s="144"/>
    </row>
    <row r="328" spans="2:2" ht="15.75" customHeight="1" x14ac:dyDescent="0.35">
      <c r="B328" s="144"/>
    </row>
    <row r="329" spans="2:2" ht="15.75" customHeight="1" x14ac:dyDescent="0.35">
      <c r="B329" s="144"/>
    </row>
    <row r="330" spans="2:2" ht="15.75" customHeight="1" x14ac:dyDescent="0.35">
      <c r="B330" s="144"/>
    </row>
    <row r="331" spans="2:2" ht="15.75" customHeight="1" x14ac:dyDescent="0.35">
      <c r="B331" s="144"/>
    </row>
    <row r="332" spans="2:2" ht="15.75" customHeight="1" x14ac:dyDescent="0.35">
      <c r="B332" s="144"/>
    </row>
    <row r="333" spans="2:2" ht="15.75" customHeight="1" x14ac:dyDescent="0.35">
      <c r="B333" s="144"/>
    </row>
    <row r="334" spans="2:2" ht="15.75" customHeight="1" x14ac:dyDescent="0.35">
      <c r="B334" s="144"/>
    </row>
    <row r="335" spans="2:2" ht="15.75" customHeight="1" x14ac:dyDescent="0.35">
      <c r="B335" s="144"/>
    </row>
    <row r="336" spans="2:2" ht="15.75" customHeight="1" x14ac:dyDescent="0.35">
      <c r="B336" s="144"/>
    </row>
    <row r="337" spans="2:2" ht="15.75" customHeight="1" x14ac:dyDescent="0.35">
      <c r="B337" s="144"/>
    </row>
    <row r="338" spans="2:2" ht="15.75" customHeight="1" x14ac:dyDescent="0.35">
      <c r="B338" s="144"/>
    </row>
    <row r="339" spans="2:2" ht="15.75" customHeight="1" x14ac:dyDescent="0.35">
      <c r="B339" s="144"/>
    </row>
    <row r="340" spans="2:2" ht="15.75" customHeight="1" x14ac:dyDescent="0.35">
      <c r="B340" s="144"/>
    </row>
    <row r="341" spans="2:2" ht="15.75" customHeight="1" x14ac:dyDescent="0.35">
      <c r="B341" s="144"/>
    </row>
    <row r="342" spans="2:2" ht="15.75" customHeight="1" x14ac:dyDescent="0.35">
      <c r="B342" s="144"/>
    </row>
    <row r="343" spans="2:2" ht="15.75" customHeight="1" x14ac:dyDescent="0.35">
      <c r="B343" s="144"/>
    </row>
    <row r="344" spans="2:2" ht="15.75" customHeight="1" x14ac:dyDescent="0.35">
      <c r="B344" s="144"/>
    </row>
    <row r="345" spans="2:2" ht="15.75" customHeight="1" x14ac:dyDescent="0.35">
      <c r="B345" s="144"/>
    </row>
    <row r="346" spans="2:2" ht="15.75" customHeight="1" x14ac:dyDescent="0.35">
      <c r="B346" s="144"/>
    </row>
    <row r="347" spans="2:2" ht="15.75" customHeight="1" x14ac:dyDescent="0.35">
      <c r="B347" s="144"/>
    </row>
    <row r="348" spans="2:2" ht="15.75" customHeight="1" x14ac:dyDescent="0.35">
      <c r="B348" s="144"/>
    </row>
    <row r="349" spans="2:2" ht="15.75" customHeight="1" x14ac:dyDescent="0.35">
      <c r="B349" s="144"/>
    </row>
    <row r="350" spans="2:2" ht="15.75" customHeight="1" x14ac:dyDescent="0.35">
      <c r="B350" s="144"/>
    </row>
    <row r="351" spans="2:2" ht="15.75" customHeight="1" x14ac:dyDescent="0.35">
      <c r="B351" s="144"/>
    </row>
    <row r="352" spans="2:2" ht="15.75" customHeight="1" x14ac:dyDescent="0.35">
      <c r="B352" s="144"/>
    </row>
    <row r="353" spans="2:2" ht="15.75" customHeight="1" x14ac:dyDescent="0.35">
      <c r="B353" s="144"/>
    </row>
    <row r="354" spans="2:2" ht="15.75" customHeight="1" x14ac:dyDescent="0.35">
      <c r="B354" s="144"/>
    </row>
    <row r="355" spans="2:2" ht="15.75" customHeight="1" x14ac:dyDescent="0.35">
      <c r="B355" s="144"/>
    </row>
    <row r="356" spans="2:2" ht="15.75" customHeight="1" x14ac:dyDescent="0.35">
      <c r="B356" s="144"/>
    </row>
    <row r="357" spans="2:2" ht="15.75" customHeight="1" x14ac:dyDescent="0.35">
      <c r="B357" s="144"/>
    </row>
    <row r="358" spans="2:2" ht="15.75" customHeight="1" x14ac:dyDescent="0.35">
      <c r="B358" s="144"/>
    </row>
    <row r="359" spans="2:2" ht="15.75" customHeight="1" x14ac:dyDescent="0.35">
      <c r="B359" s="144"/>
    </row>
    <row r="360" spans="2:2" ht="15.75" customHeight="1" x14ac:dyDescent="0.35">
      <c r="B360" s="144"/>
    </row>
    <row r="361" spans="2:2" ht="15.75" customHeight="1" x14ac:dyDescent="0.35">
      <c r="B361" s="144"/>
    </row>
    <row r="362" spans="2:2" ht="15.75" customHeight="1" x14ac:dyDescent="0.35">
      <c r="B362" s="144"/>
    </row>
    <row r="363" spans="2:2" ht="15.75" customHeight="1" x14ac:dyDescent="0.35">
      <c r="B363" s="144"/>
    </row>
    <row r="364" spans="2:2" ht="15.75" customHeight="1" x14ac:dyDescent="0.35">
      <c r="B364" s="144"/>
    </row>
    <row r="365" spans="2:2" ht="15.75" customHeight="1" x14ac:dyDescent="0.35">
      <c r="B365" s="144"/>
    </row>
    <row r="366" spans="2:2" ht="15.75" customHeight="1" x14ac:dyDescent="0.35">
      <c r="B366" s="144"/>
    </row>
    <row r="367" spans="2:2" ht="15.75" customHeight="1" x14ac:dyDescent="0.35">
      <c r="B367" s="144"/>
    </row>
    <row r="368" spans="2:2" ht="15.75" customHeight="1" x14ac:dyDescent="0.35">
      <c r="B368" s="144"/>
    </row>
    <row r="369" spans="2:2" ht="15.75" customHeight="1" x14ac:dyDescent="0.35">
      <c r="B369" s="144"/>
    </row>
    <row r="370" spans="2:2" ht="15.75" customHeight="1" x14ac:dyDescent="0.35">
      <c r="B370" s="144"/>
    </row>
    <row r="371" spans="2:2" ht="15.75" customHeight="1" x14ac:dyDescent="0.35">
      <c r="B371" s="144"/>
    </row>
    <row r="372" spans="2:2" ht="15.75" customHeight="1" x14ac:dyDescent="0.35">
      <c r="B372" s="144"/>
    </row>
    <row r="373" spans="2:2" ht="15.75" customHeight="1" x14ac:dyDescent="0.35">
      <c r="B373" s="144"/>
    </row>
    <row r="374" spans="2:2" ht="15.75" customHeight="1" x14ac:dyDescent="0.35">
      <c r="B374" s="144"/>
    </row>
    <row r="375" spans="2:2" ht="15.75" customHeight="1" x14ac:dyDescent="0.35">
      <c r="B375" s="144"/>
    </row>
    <row r="376" spans="2:2" ht="15.75" customHeight="1" x14ac:dyDescent="0.35">
      <c r="B376" s="144"/>
    </row>
    <row r="377" spans="2:2" ht="15.75" customHeight="1" x14ac:dyDescent="0.35">
      <c r="B377" s="144"/>
    </row>
    <row r="378" spans="2:2" ht="15.75" customHeight="1" x14ac:dyDescent="0.35">
      <c r="B378" s="144"/>
    </row>
    <row r="379" spans="2:2" ht="15.75" customHeight="1" x14ac:dyDescent="0.35">
      <c r="B379" s="144"/>
    </row>
    <row r="380" spans="2:2" ht="15.75" customHeight="1" x14ac:dyDescent="0.35">
      <c r="B380" s="144"/>
    </row>
    <row r="381" spans="2:2" ht="15.75" customHeight="1" x14ac:dyDescent="0.35">
      <c r="B381" s="144"/>
    </row>
    <row r="382" spans="2:2" ht="15.75" customHeight="1" x14ac:dyDescent="0.35">
      <c r="B382" s="144"/>
    </row>
    <row r="383" spans="2:2" ht="15.75" customHeight="1" x14ac:dyDescent="0.35">
      <c r="B383" s="144"/>
    </row>
    <row r="384" spans="2:2" ht="15.75" customHeight="1" x14ac:dyDescent="0.35">
      <c r="B384" s="144"/>
    </row>
    <row r="385" spans="2:2" ht="15.75" customHeight="1" x14ac:dyDescent="0.35">
      <c r="B385" s="144"/>
    </row>
    <row r="386" spans="2:2" ht="15.75" customHeight="1" x14ac:dyDescent="0.35">
      <c r="B386" s="144"/>
    </row>
    <row r="387" spans="2:2" ht="15.75" customHeight="1" x14ac:dyDescent="0.35">
      <c r="B387" s="144"/>
    </row>
    <row r="388" spans="2:2" ht="15.75" customHeight="1" x14ac:dyDescent="0.35">
      <c r="B388" s="144"/>
    </row>
    <row r="389" spans="2:2" ht="15.75" customHeight="1" x14ac:dyDescent="0.35">
      <c r="B389" s="144"/>
    </row>
    <row r="390" spans="2:2" ht="15.75" customHeight="1" x14ac:dyDescent="0.35">
      <c r="B390" s="144"/>
    </row>
    <row r="391" spans="2:2" ht="15.75" customHeight="1" x14ac:dyDescent="0.35">
      <c r="B391" s="144"/>
    </row>
    <row r="392" spans="2:2" ht="15.75" customHeight="1" x14ac:dyDescent="0.35">
      <c r="B392" s="144"/>
    </row>
    <row r="393" spans="2:2" ht="15.75" customHeight="1" x14ac:dyDescent="0.35">
      <c r="B393" s="144"/>
    </row>
    <row r="394" spans="2:2" ht="15.75" customHeight="1" x14ac:dyDescent="0.35">
      <c r="B394" s="144"/>
    </row>
    <row r="395" spans="2:2" ht="15.75" customHeight="1" x14ac:dyDescent="0.35">
      <c r="B395" s="144"/>
    </row>
    <row r="396" spans="2:2" ht="15.75" customHeight="1" x14ac:dyDescent="0.35">
      <c r="B396" s="144"/>
    </row>
    <row r="397" spans="2:2" ht="15.75" customHeight="1" x14ac:dyDescent="0.35">
      <c r="B397" s="144"/>
    </row>
    <row r="398" spans="2:2" ht="15.75" customHeight="1" x14ac:dyDescent="0.35">
      <c r="B398" s="144"/>
    </row>
    <row r="399" spans="2:2" ht="15.75" customHeight="1" x14ac:dyDescent="0.35">
      <c r="B399" s="144"/>
    </row>
    <row r="400" spans="2:2" ht="15.75" customHeight="1" x14ac:dyDescent="0.35">
      <c r="B400" s="144"/>
    </row>
    <row r="401" spans="2:2" ht="15.75" customHeight="1" x14ac:dyDescent="0.35">
      <c r="B401" s="144"/>
    </row>
    <row r="402" spans="2:2" ht="15.75" customHeight="1" x14ac:dyDescent="0.35">
      <c r="B402" s="144"/>
    </row>
    <row r="403" spans="2:2" ht="15.75" customHeight="1" x14ac:dyDescent="0.35">
      <c r="B403" s="144"/>
    </row>
    <row r="404" spans="2:2" ht="15.75" customHeight="1" x14ac:dyDescent="0.35">
      <c r="B404" s="144"/>
    </row>
    <row r="405" spans="2:2" ht="15.75" customHeight="1" x14ac:dyDescent="0.35">
      <c r="B405" s="144"/>
    </row>
    <row r="406" spans="2:2" ht="15.75" customHeight="1" x14ac:dyDescent="0.35">
      <c r="B406" s="144"/>
    </row>
    <row r="407" spans="2:2" ht="15.75" customHeight="1" x14ac:dyDescent="0.35">
      <c r="B407" s="144"/>
    </row>
    <row r="408" spans="2:2" ht="15.75" customHeight="1" x14ac:dyDescent="0.35">
      <c r="B408" s="144"/>
    </row>
    <row r="409" spans="2:2" ht="15.75" customHeight="1" x14ac:dyDescent="0.35">
      <c r="B409" s="144"/>
    </row>
    <row r="410" spans="2:2" ht="15.75" customHeight="1" x14ac:dyDescent="0.35">
      <c r="B410" s="144"/>
    </row>
    <row r="411" spans="2:2" ht="15.75" customHeight="1" x14ac:dyDescent="0.35">
      <c r="B411" s="144"/>
    </row>
    <row r="412" spans="2:2" ht="15.75" customHeight="1" x14ac:dyDescent="0.35">
      <c r="B412" s="144"/>
    </row>
    <row r="413" spans="2:2" ht="15.75" customHeight="1" x14ac:dyDescent="0.35">
      <c r="B413" s="144"/>
    </row>
    <row r="414" spans="2:2" ht="15.75" customHeight="1" x14ac:dyDescent="0.35">
      <c r="B414" s="144"/>
    </row>
    <row r="415" spans="2:2" ht="15.75" customHeight="1" x14ac:dyDescent="0.35">
      <c r="B415" s="144"/>
    </row>
    <row r="416" spans="2:2" ht="15.75" customHeight="1" x14ac:dyDescent="0.35">
      <c r="B416" s="144"/>
    </row>
    <row r="417" spans="2:2" ht="15.75" customHeight="1" x14ac:dyDescent="0.35">
      <c r="B417" s="144"/>
    </row>
    <row r="418" spans="2:2" ht="15.75" customHeight="1" x14ac:dyDescent="0.35">
      <c r="B418" s="144"/>
    </row>
    <row r="419" spans="2:2" ht="15.75" customHeight="1" x14ac:dyDescent="0.35">
      <c r="B419" s="144"/>
    </row>
    <row r="420" spans="2:2" ht="15.75" customHeight="1" x14ac:dyDescent="0.35">
      <c r="B420" s="144"/>
    </row>
    <row r="421" spans="2:2" ht="15.75" customHeight="1" x14ac:dyDescent="0.35">
      <c r="B421" s="144"/>
    </row>
    <row r="422" spans="2:2" ht="15.75" customHeight="1" x14ac:dyDescent="0.35">
      <c r="B422" s="144"/>
    </row>
    <row r="423" spans="2:2" ht="15.75" customHeight="1" x14ac:dyDescent="0.35">
      <c r="B423" s="144"/>
    </row>
    <row r="424" spans="2:2" ht="15.75" customHeight="1" x14ac:dyDescent="0.35">
      <c r="B424" s="144"/>
    </row>
    <row r="425" spans="2:2" ht="15.75" customHeight="1" x14ac:dyDescent="0.35">
      <c r="B425" s="144"/>
    </row>
    <row r="426" spans="2:2" ht="15.75" customHeight="1" x14ac:dyDescent="0.35">
      <c r="B426" s="144"/>
    </row>
    <row r="427" spans="2:2" ht="15.75" customHeight="1" x14ac:dyDescent="0.35">
      <c r="B427" s="144"/>
    </row>
    <row r="428" spans="2:2" ht="15.75" customHeight="1" x14ac:dyDescent="0.35">
      <c r="B428" s="144"/>
    </row>
    <row r="429" spans="2:2" ht="15.75" customHeight="1" x14ac:dyDescent="0.35">
      <c r="B429" s="144"/>
    </row>
    <row r="430" spans="2:2" ht="15.75" customHeight="1" x14ac:dyDescent="0.35">
      <c r="B430" s="144"/>
    </row>
    <row r="431" spans="2:2" ht="15.75" customHeight="1" x14ac:dyDescent="0.35">
      <c r="B431" s="144"/>
    </row>
    <row r="432" spans="2:2" ht="15.75" customHeight="1" x14ac:dyDescent="0.35">
      <c r="B432" s="144"/>
    </row>
    <row r="433" spans="2:2" ht="15.75" customHeight="1" x14ac:dyDescent="0.35">
      <c r="B433" s="144"/>
    </row>
    <row r="434" spans="2:2" ht="15.75" customHeight="1" x14ac:dyDescent="0.35">
      <c r="B434" s="144"/>
    </row>
    <row r="435" spans="2:2" ht="15.75" customHeight="1" x14ac:dyDescent="0.35">
      <c r="B435" s="144"/>
    </row>
    <row r="436" spans="2:2" ht="15.75" customHeight="1" x14ac:dyDescent="0.35">
      <c r="B436" s="144"/>
    </row>
    <row r="437" spans="2:2" ht="15.75" customHeight="1" x14ac:dyDescent="0.35">
      <c r="B437" s="144"/>
    </row>
    <row r="438" spans="2:2" ht="15.75" customHeight="1" x14ac:dyDescent="0.35">
      <c r="B438" s="144"/>
    </row>
    <row r="439" spans="2:2" ht="15.75" customHeight="1" x14ac:dyDescent="0.35">
      <c r="B439" s="144"/>
    </row>
    <row r="440" spans="2:2" ht="15.75" customHeight="1" x14ac:dyDescent="0.35">
      <c r="B440" s="144"/>
    </row>
    <row r="441" spans="2:2" ht="15.75" customHeight="1" x14ac:dyDescent="0.35">
      <c r="B441" s="144"/>
    </row>
    <row r="442" spans="2:2" ht="15.75" customHeight="1" x14ac:dyDescent="0.35">
      <c r="B442" s="144"/>
    </row>
    <row r="443" spans="2:2" ht="15.75" customHeight="1" x14ac:dyDescent="0.35">
      <c r="B443" s="144"/>
    </row>
    <row r="444" spans="2:2" ht="15.75" customHeight="1" x14ac:dyDescent="0.35">
      <c r="B444" s="144"/>
    </row>
    <row r="445" spans="2:2" ht="15.75" customHeight="1" x14ac:dyDescent="0.35">
      <c r="B445" s="144"/>
    </row>
    <row r="446" spans="2:2" ht="15.75" customHeight="1" x14ac:dyDescent="0.35">
      <c r="B446" s="144"/>
    </row>
    <row r="447" spans="2:2" ht="15.75" customHeight="1" x14ac:dyDescent="0.35">
      <c r="B447" s="144"/>
    </row>
    <row r="448" spans="2:2" ht="15.75" customHeight="1" x14ac:dyDescent="0.35">
      <c r="B448" s="144"/>
    </row>
    <row r="449" spans="2:2" ht="15.75" customHeight="1" x14ac:dyDescent="0.35">
      <c r="B449" s="144"/>
    </row>
    <row r="450" spans="2:2" ht="15.75" customHeight="1" x14ac:dyDescent="0.35">
      <c r="B450" s="144"/>
    </row>
    <row r="451" spans="2:2" ht="15.75" customHeight="1" x14ac:dyDescent="0.35">
      <c r="B451" s="144"/>
    </row>
    <row r="452" spans="2:2" ht="15.75" customHeight="1" x14ac:dyDescent="0.35">
      <c r="B452" s="144"/>
    </row>
    <row r="453" spans="2:2" ht="15.75" customHeight="1" x14ac:dyDescent="0.35">
      <c r="B453" s="144"/>
    </row>
    <row r="454" spans="2:2" ht="15.75" customHeight="1" x14ac:dyDescent="0.35">
      <c r="B454" s="144"/>
    </row>
    <row r="455" spans="2:2" ht="15.75" customHeight="1" x14ac:dyDescent="0.35">
      <c r="B455" s="144"/>
    </row>
    <row r="456" spans="2:2" ht="15.75" customHeight="1" x14ac:dyDescent="0.35">
      <c r="B456" s="144"/>
    </row>
    <row r="457" spans="2:2" ht="15.75" customHeight="1" x14ac:dyDescent="0.35">
      <c r="B457" s="144"/>
    </row>
    <row r="458" spans="2:2" ht="15.75" customHeight="1" x14ac:dyDescent="0.35">
      <c r="B458" s="144"/>
    </row>
    <row r="459" spans="2:2" ht="15.75" customHeight="1" x14ac:dyDescent="0.35">
      <c r="B459" s="144"/>
    </row>
    <row r="460" spans="2:2" ht="15.75" customHeight="1" x14ac:dyDescent="0.35">
      <c r="B460" s="144"/>
    </row>
    <row r="461" spans="2:2" ht="15.75" customHeight="1" x14ac:dyDescent="0.35">
      <c r="B461" s="144"/>
    </row>
    <row r="462" spans="2:2" ht="15.75" customHeight="1" x14ac:dyDescent="0.35">
      <c r="B462" s="144"/>
    </row>
    <row r="463" spans="2:2" ht="15.75" customHeight="1" x14ac:dyDescent="0.35">
      <c r="B463" s="144"/>
    </row>
    <row r="464" spans="2:2" ht="15.75" customHeight="1" x14ac:dyDescent="0.35">
      <c r="B464" s="144"/>
    </row>
    <row r="465" spans="2:2" ht="15.75" customHeight="1" x14ac:dyDescent="0.35">
      <c r="B465" s="144"/>
    </row>
    <row r="466" spans="2:2" ht="15.75" customHeight="1" x14ac:dyDescent="0.35">
      <c r="B466" s="144"/>
    </row>
    <row r="467" spans="2:2" ht="15.75" customHeight="1" x14ac:dyDescent="0.35">
      <c r="B467" s="144"/>
    </row>
    <row r="468" spans="2:2" ht="15.75" customHeight="1" x14ac:dyDescent="0.35">
      <c r="B468" s="144"/>
    </row>
    <row r="469" spans="2:2" ht="15.75" customHeight="1" x14ac:dyDescent="0.35">
      <c r="B469" s="144"/>
    </row>
    <row r="470" spans="2:2" ht="15.75" customHeight="1" x14ac:dyDescent="0.35">
      <c r="B470" s="144"/>
    </row>
    <row r="471" spans="2:2" ht="15.75" customHeight="1" x14ac:dyDescent="0.35">
      <c r="B471" s="144"/>
    </row>
    <row r="472" spans="2:2" ht="15.75" customHeight="1" x14ac:dyDescent="0.35">
      <c r="B472" s="144"/>
    </row>
    <row r="473" spans="2:2" ht="15.75" customHeight="1" x14ac:dyDescent="0.35">
      <c r="B473" s="144"/>
    </row>
    <row r="474" spans="2:2" ht="15.75" customHeight="1" x14ac:dyDescent="0.35">
      <c r="B474" s="144"/>
    </row>
    <row r="475" spans="2:2" ht="15.75" customHeight="1" x14ac:dyDescent="0.35">
      <c r="B475" s="144"/>
    </row>
    <row r="476" spans="2:2" ht="15.75" customHeight="1" x14ac:dyDescent="0.35">
      <c r="B476" s="144"/>
    </row>
    <row r="477" spans="2:2" ht="15.75" customHeight="1" x14ac:dyDescent="0.35">
      <c r="B477" s="144"/>
    </row>
    <row r="478" spans="2:2" ht="15.75" customHeight="1" x14ac:dyDescent="0.35">
      <c r="B478" s="144"/>
    </row>
    <row r="479" spans="2:2" ht="15.75" customHeight="1" x14ac:dyDescent="0.35">
      <c r="B479" s="144"/>
    </row>
    <row r="480" spans="2:2" ht="15.75" customHeight="1" x14ac:dyDescent="0.35">
      <c r="B480" s="144"/>
    </row>
    <row r="481" spans="2:2" ht="15.75" customHeight="1" x14ac:dyDescent="0.35">
      <c r="B481" s="144"/>
    </row>
    <row r="482" spans="2:2" ht="15.75" customHeight="1" x14ac:dyDescent="0.35">
      <c r="B482" s="144"/>
    </row>
    <row r="483" spans="2:2" ht="15.75" customHeight="1" x14ac:dyDescent="0.35">
      <c r="B483" s="144"/>
    </row>
    <row r="484" spans="2:2" ht="15.75" customHeight="1" x14ac:dyDescent="0.35">
      <c r="B484" s="144"/>
    </row>
    <row r="485" spans="2:2" ht="15.75" customHeight="1" x14ac:dyDescent="0.35">
      <c r="B485" s="144"/>
    </row>
    <row r="486" spans="2:2" ht="15.75" customHeight="1" x14ac:dyDescent="0.35">
      <c r="B486" s="144"/>
    </row>
    <row r="487" spans="2:2" ht="15.75" customHeight="1" x14ac:dyDescent="0.35">
      <c r="B487" s="144"/>
    </row>
    <row r="488" spans="2:2" ht="15.75" customHeight="1" x14ac:dyDescent="0.35">
      <c r="B488" s="144"/>
    </row>
    <row r="489" spans="2:2" ht="15.75" customHeight="1" x14ac:dyDescent="0.35">
      <c r="B489" s="144"/>
    </row>
    <row r="490" spans="2:2" ht="15.75" customHeight="1" x14ac:dyDescent="0.35">
      <c r="B490" s="144"/>
    </row>
    <row r="491" spans="2:2" ht="15.75" customHeight="1" x14ac:dyDescent="0.35">
      <c r="B491" s="144"/>
    </row>
    <row r="492" spans="2:2" ht="15.75" customHeight="1" x14ac:dyDescent="0.35">
      <c r="B492" s="144"/>
    </row>
    <row r="493" spans="2:2" ht="15.75" customHeight="1" x14ac:dyDescent="0.35">
      <c r="B493" s="144"/>
    </row>
    <row r="494" spans="2:2" ht="15.75" customHeight="1" x14ac:dyDescent="0.35">
      <c r="B494" s="144"/>
    </row>
    <row r="495" spans="2:2" ht="15.75" customHeight="1" x14ac:dyDescent="0.35">
      <c r="B495" s="144"/>
    </row>
    <row r="496" spans="2:2" ht="15.75" customHeight="1" x14ac:dyDescent="0.35">
      <c r="B496" s="144"/>
    </row>
    <row r="497" spans="2:2" ht="15.75" customHeight="1" x14ac:dyDescent="0.35">
      <c r="B497" s="144"/>
    </row>
    <row r="498" spans="2:2" ht="15.75" customHeight="1" x14ac:dyDescent="0.35">
      <c r="B498" s="144"/>
    </row>
    <row r="499" spans="2:2" ht="15.75" customHeight="1" x14ac:dyDescent="0.35">
      <c r="B499" s="144"/>
    </row>
    <row r="500" spans="2:2" ht="15.75" customHeight="1" x14ac:dyDescent="0.35">
      <c r="B500" s="144"/>
    </row>
    <row r="501" spans="2:2" ht="15.75" customHeight="1" x14ac:dyDescent="0.35">
      <c r="B501" s="144"/>
    </row>
    <row r="502" spans="2:2" ht="15.75" customHeight="1" x14ac:dyDescent="0.35">
      <c r="B502" s="144"/>
    </row>
    <row r="503" spans="2:2" ht="15.75" customHeight="1" x14ac:dyDescent="0.35">
      <c r="B503" s="144"/>
    </row>
    <row r="504" spans="2:2" ht="15.75" customHeight="1" x14ac:dyDescent="0.35">
      <c r="B504" s="144"/>
    </row>
    <row r="505" spans="2:2" ht="15.75" customHeight="1" x14ac:dyDescent="0.35">
      <c r="B505" s="144"/>
    </row>
    <row r="506" spans="2:2" ht="15.75" customHeight="1" x14ac:dyDescent="0.35">
      <c r="B506" s="144"/>
    </row>
    <row r="507" spans="2:2" ht="15.75" customHeight="1" x14ac:dyDescent="0.35">
      <c r="B507" s="144"/>
    </row>
    <row r="508" spans="2:2" ht="15.75" customHeight="1" x14ac:dyDescent="0.35">
      <c r="B508" s="144"/>
    </row>
    <row r="509" spans="2:2" ht="15.75" customHeight="1" x14ac:dyDescent="0.35">
      <c r="B509" s="144"/>
    </row>
    <row r="510" spans="2:2" ht="15.75" customHeight="1" x14ac:dyDescent="0.35">
      <c r="B510" s="144"/>
    </row>
    <row r="511" spans="2:2" ht="15.75" customHeight="1" x14ac:dyDescent="0.35">
      <c r="B511" s="144"/>
    </row>
    <row r="512" spans="2:2" ht="15.75" customHeight="1" x14ac:dyDescent="0.35">
      <c r="B512" s="144"/>
    </row>
    <row r="513" spans="2:2" ht="15.75" customHeight="1" x14ac:dyDescent="0.35">
      <c r="B513" s="144"/>
    </row>
    <row r="514" spans="2:2" ht="15.75" customHeight="1" x14ac:dyDescent="0.35">
      <c r="B514" s="144"/>
    </row>
    <row r="515" spans="2:2" ht="15.75" customHeight="1" x14ac:dyDescent="0.35">
      <c r="B515" s="144"/>
    </row>
    <row r="516" spans="2:2" ht="15.75" customHeight="1" x14ac:dyDescent="0.35">
      <c r="B516" s="144"/>
    </row>
    <row r="517" spans="2:2" ht="15.75" customHeight="1" x14ac:dyDescent="0.35">
      <c r="B517" s="144"/>
    </row>
    <row r="518" spans="2:2" ht="15.75" customHeight="1" x14ac:dyDescent="0.35">
      <c r="B518" s="144"/>
    </row>
    <row r="519" spans="2:2" ht="15.75" customHeight="1" x14ac:dyDescent="0.35">
      <c r="B519" s="144"/>
    </row>
    <row r="520" spans="2:2" ht="15.75" customHeight="1" x14ac:dyDescent="0.35">
      <c r="B520" s="144"/>
    </row>
    <row r="521" spans="2:2" ht="15.75" customHeight="1" x14ac:dyDescent="0.35">
      <c r="B521" s="144"/>
    </row>
    <row r="522" spans="2:2" ht="15.75" customHeight="1" x14ac:dyDescent="0.35">
      <c r="B522" s="144"/>
    </row>
    <row r="523" spans="2:2" ht="15.75" customHeight="1" x14ac:dyDescent="0.35">
      <c r="B523" s="144"/>
    </row>
    <row r="524" spans="2:2" ht="15.75" customHeight="1" x14ac:dyDescent="0.35">
      <c r="B524" s="144"/>
    </row>
    <row r="525" spans="2:2" ht="15.75" customHeight="1" x14ac:dyDescent="0.35">
      <c r="B525" s="144"/>
    </row>
    <row r="526" spans="2:2" ht="15.75" customHeight="1" x14ac:dyDescent="0.35">
      <c r="B526" s="144"/>
    </row>
    <row r="527" spans="2:2" ht="15.75" customHeight="1" x14ac:dyDescent="0.35">
      <c r="B527" s="144"/>
    </row>
    <row r="528" spans="2:2" ht="15.75" customHeight="1" x14ac:dyDescent="0.35">
      <c r="B528" s="144"/>
    </row>
    <row r="529" spans="2:2" ht="15.75" customHeight="1" x14ac:dyDescent="0.35">
      <c r="B529" s="144"/>
    </row>
    <row r="530" spans="2:2" ht="15.75" customHeight="1" x14ac:dyDescent="0.35">
      <c r="B530" s="144"/>
    </row>
    <row r="531" spans="2:2" ht="15.75" customHeight="1" x14ac:dyDescent="0.35">
      <c r="B531" s="144"/>
    </row>
    <row r="532" spans="2:2" ht="15.75" customHeight="1" x14ac:dyDescent="0.35">
      <c r="B532" s="144"/>
    </row>
    <row r="533" spans="2:2" ht="15.75" customHeight="1" x14ac:dyDescent="0.35">
      <c r="B533" s="144"/>
    </row>
    <row r="534" spans="2:2" ht="15.75" customHeight="1" x14ac:dyDescent="0.35">
      <c r="B534" s="144"/>
    </row>
    <row r="535" spans="2:2" ht="15.75" customHeight="1" x14ac:dyDescent="0.35">
      <c r="B535" s="144"/>
    </row>
    <row r="536" spans="2:2" ht="15.75" customHeight="1" x14ac:dyDescent="0.35">
      <c r="B536" s="144"/>
    </row>
    <row r="537" spans="2:2" ht="15.75" customHeight="1" x14ac:dyDescent="0.35">
      <c r="B537" s="144"/>
    </row>
    <row r="538" spans="2:2" ht="15.75" customHeight="1" x14ac:dyDescent="0.35">
      <c r="B538" s="144"/>
    </row>
    <row r="539" spans="2:2" ht="15.75" customHeight="1" x14ac:dyDescent="0.35">
      <c r="B539" s="144"/>
    </row>
    <row r="540" spans="2:2" ht="15.75" customHeight="1" x14ac:dyDescent="0.35">
      <c r="B540" s="144"/>
    </row>
    <row r="541" spans="2:2" ht="15.75" customHeight="1" x14ac:dyDescent="0.35">
      <c r="B541" s="144"/>
    </row>
    <row r="542" spans="2:2" ht="15.75" customHeight="1" x14ac:dyDescent="0.35">
      <c r="B542" s="144"/>
    </row>
    <row r="543" spans="2:2" ht="15.75" customHeight="1" x14ac:dyDescent="0.35">
      <c r="B543" s="144"/>
    </row>
    <row r="544" spans="2:2" ht="15.75" customHeight="1" x14ac:dyDescent="0.35">
      <c r="B544" s="144"/>
    </row>
    <row r="545" spans="2:2" ht="15.75" customHeight="1" x14ac:dyDescent="0.35">
      <c r="B545" s="144"/>
    </row>
    <row r="546" spans="2:2" ht="15.75" customHeight="1" x14ac:dyDescent="0.35">
      <c r="B546" s="144"/>
    </row>
    <row r="547" spans="2:2" ht="15.75" customHeight="1" x14ac:dyDescent="0.35">
      <c r="B547" s="144"/>
    </row>
    <row r="548" spans="2:2" ht="15.75" customHeight="1" x14ac:dyDescent="0.35">
      <c r="B548" s="144"/>
    </row>
    <row r="549" spans="2:2" ht="15.75" customHeight="1" x14ac:dyDescent="0.35">
      <c r="B549" s="144"/>
    </row>
    <row r="550" spans="2:2" ht="15.75" customHeight="1" x14ac:dyDescent="0.35">
      <c r="B550" s="144"/>
    </row>
    <row r="551" spans="2:2" ht="15.75" customHeight="1" x14ac:dyDescent="0.35">
      <c r="B551" s="144"/>
    </row>
    <row r="552" spans="2:2" ht="15.75" customHeight="1" x14ac:dyDescent="0.35">
      <c r="B552" s="144"/>
    </row>
    <row r="553" spans="2:2" ht="15.75" customHeight="1" x14ac:dyDescent="0.35">
      <c r="B553" s="144"/>
    </row>
    <row r="554" spans="2:2" ht="15.75" customHeight="1" x14ac:dyDescent="0.35">
      <c r="B554" s="144"/>
    </row>
    <row r="555" spans="2:2" ht="15.75" customHeight="1" x14ac:dyDescent="0.35">
      <c r="B555" s="144"/>
    </row>
    <row r="556" spans="2:2" ht="15.75" customHeight="1" x14ac:dyDescent="0.35">
      <c r="B556" s="144"/>
    </row>
    <row r="557" spans="2:2" ht="15.75" customHeight="1" x14ac:dyDescent="0.35">
      <c r="B557" s="144"/>
    </row>
    <row r="558" spans="2:2" ht="15.75" customHeight="1" x14ac:dyDescent="0.35">
      <c r="B558" s="144"/>
    </row>
    <row r="559" spans="2:2" ht="15.75" customHeight="1" x14ac:dyDescent="0.35">
      <c r="B559" s="144"/>
    </row>
    <row r="560" spans="2:2" ht="15.75" customHeight="1" x14ac:dyDescent="0.35">
      <c r="B560" s="144"/>
    </row>
    <row r="561" spans="2:2" ht="15.75" customHeight="1" x14ac:dyDescent="0.35">
      <c r="B561" s="144"/>
    </row>
    <row r="562" spans="2:2" ht="15.75" customHeight="1" x14ac:dyDescent="0.35">
      <c r="B562" s="144"/>
    </row>
    <row r="563" spans="2:2" ht="15.75" customHeight="1" x14ac:dyDescent="0.35">
      <c r="B563" s="144"/>
    </row>
    <row r="564" spans="2:2" ht="15.75" customHeight="1" x14ac:dyDescent="0.35">
      <c r="B564" s="144"/>
    </row>
    <row r="565" spans="2:2" ht="15.75" customHeight="1" x14ac:dyDescent="0.35">
      <c r="B565" s="144"/>
    </row>
    <row r="566" spans="2:2" ht="15.75" customHeight="1" x14ac:dyDescent="0.35">
      <c r="B566" s="144"/>
    </row>
    <row r="567" spans="2:2" ht="15.75" customHeight="1" x14ac:dyDescent="0.35">
      <c r="B567" s="144"/>
    </row>
    <row r="568" spans="2:2" ht="15.75" customHeight="1" x14ac:dyDescent="0.35">
      <c r="B568" s="144"/>
    </row>
    <row r="569" spans="2:2" ht="15.75" customHeight="1" x14ac:dyDescent="0.35">
      <c r="B569" s="144"/>
    </row>
    <row r="570" spans="2:2" ht="15.75" customHeight="1" x14ac:dyDescent="0.35">
      <c r="B570" s="144"/>
    </row>
    <row r="571" spans="2:2" ht="15.75" customHeight="1" x14ac:dyDescent="0.35">
      <c r="B571" s="144"/>
    </row>
    <row r="572" spans="2:2" ht="15.75" customHeight="1" x14ac:dyDescent="0.35">
      <c r="B572" s="144"/>
    </row>
    <row r="573" spans="2:2" ht="15.75" customHeight="1" x14ac:dyDescent="0.35">
      <c r="B573" s="144"/>
    </row>
    <row r="574" spans="2:2" ht="15.75" customHeight="1" x14ac:dyDescent="0.35">
      <c r="B574" s="144"/>
    </row>
    <row r="575" spans="2:2" ht="15.75" customHeight="1" x14ac:dyDescent="0.35">
      <c r="B575" s="144"/>
    </row>
    <row r="576" spans="2:2" ht="15.75" customHeight="1" x14ac:dyDescent="0.35">
      <c r="B576" s="144"/>
    </row>
    <row r="577" spans="2:2" ht="15.75" customHeight="1" x14ac:dyDescent="0.35">
      <c r="B577" s="144"/>
    </row>
    <row r="578" spans="2:2" ht="15.75" customHeight="1" x14ac:dyDescent="0.35">
      <c r="B578" s="144"/>
    </row>
    <row r="579" spans="2:2" ht="15.75" customHeight="1" x14ac:dyDescent="0.35">
      <c r="B579" s="144"/>
    </row>
    <row r="580" spans="2:2" ht="15.75" customHeight="1" x14ac:dyDescent="0.35">
      <c r="B580" s="144"/>
    </row>
    <row r="581" spans="2:2" ht="15.75" customHeight="1" x14ac:dyDescent="0.35">
      <c r="B581" s="144"/>
    </row>
    <row r="582" spans="2:2" ht="15.75" customHeight="1" x14ac:dyDescent="0.35">
      <c r="B582" s="144"/>
    </row>
    <row r="583" spans="2:2" ht="15.75" customHeight="1" x14ac:dyDescent="0.35">
      <c r="B583" s="144"/>
    </row>
    <row r="584" spans="2:2" ht="15.75" customHeight="1" x14ac:dyDescent="0.35">
      <c r="B584" s="144"/>
    </row>
    <row r="585" spans="2:2" ht="15.75" customHeight="1" x14ac:dyDescent="0.35">
      <c r="B585" s="144"/>
    </row>
    <row r="586" spans="2:2" ht="15.75" customHeight="1" x14ac:dyDescent="0.35">
      <c r="B586" s="144"/>
    </row>
    <row r="587" spans="2:2" ht="15.75" customHeight="1" x14ac:dyDescent="0.35">
      <c r="B587" s="144"/>
    </row>
    <row r="588" spans="2:2" ht="15.75" customHeight="1" x14ac:dyDescent="0.35">
      <c r="B588" s="144"/>
    </row>
    <row r="589" spans="2:2" ht="15.75" customHeight="1" x14ac:dyDescent="0.35">
      <c r="B589" s="144"/>
    </row>
    <row r="590" spans="2:2" ht="15.75" customHeight="1" x14ac:dyDescent="0.35">
      <c r="B590" s="144"/>
    </row>
    <row r="591" spans="2:2" ht="15.75" customHeight="1" x14ac:dyDescent="0.35">
      <c r="B591" s="144"/>
    </row>
    <row r="592" spans="2:2" ht="15.75" customHeight="1" x14ac:dyDescent="0.35">
      <c r="B592" s="144"/>
    </row>
    <row r="593" spans="2:2" ht="15.75" customHeight="1" x14ac:dyDescent="0.35">
      <c r="B593" s="144"/>
    </row>
    <row r="594" spans="2:2" ht="15.75" customHeight="1" x14ac:dyDescent="0.35">
      <c r="B594" s="144"/>
    </row>
    <row r="595" spans="2:2" ht="15.75" customHeight="1" x14ac:dyDescent="0.35">
      <c r="B595" s="144"/>
    </row>
    <row r="596" spans="2:2" ht="15.75" customHeight="1" x14ac:dyDescent="0.35">
      <c r="B596" s="144"/>
    </row>
    <row r="597" spans="2:2" ht="15.75" customHeight="1" x14ac:dyDescent="0.35">
      <c r="B597" s="144"/>
    </row>
    <row r="598" spans="2:2" ht="15.75" customHeight="1" x14ac:dyDescent="0.35">
      <c r="B598" s="144"/>
    </row>
    <row r="599" spans="2:2" ht="15.75" customHeight="1" x14ac:dyDescent="0.35">
      <c r="B599" s="144"/>
    </row>
    <row r="600" spans="2:2" ht="15.75" customHeight="1" x14ac:dyDescent="0.35">
      <c r="B600" s="144"/>
    </row>
    <row r="601" spans="2:2" ht="15.75" customHeight="1" x14ac:dyDescent="0.35">
      <c r="B601" s="144"/>
    </row>
    <row r="602" spans="2:2" ht="15.75" customHeight="1" x14ac:dyDescent="0.35">
      <c r="B602" s="144"/>
    </row>
    <row r="603" spans="2:2" ht="15.75" customHeight="1" x14ac:dyDescent="0.35">
      <c r="B603" s="144"/>
    </row>
    <row r="604" spans="2:2" ht="15.75" customHeight="1" x14ac:dyDescent="0.35">
      <c r="B604" s="144"/>
    </row>
    <row r="605" spans="2:2" ht="15.75" customHeight="1" x14ac:dyDescent="0.35">
      <c r="B605" s="144"/>
    </row>
    <row r="606" spans="2:2" ht="15.75" customHeight="1" x14ac:dyDescent="0.35">
      <c r="B606" s="144"/>
    </row>
    <row r="607" spans="2:2" ht="15.75" customHeight="1" x14ac:dyDescent="0.35">
      <c r="B607" s="144"/>
    </row>
    <row r="608" spans="2:2" ht="15.75" customHeight="1" x14ac:dyDescent="0.35">
      <c r="B608" s="144"/>
    </row>
    <row r="609" spans="2:2" ht="15.75" customHeight="1" x14ac:dyDescent="0.35">
      <c r="B609" s="144"/>
    </row>
    <row r="610" spans="2:2" ht="15.75" customHeight="1" x14ac:dyDescent="0.35">
      <c r="B610" s="144"/>
    </row>
    <row r="611" spans="2:2" ht="15.75" customHeight="1" x14ac:dyDescent="0.35">
      <c r="B611" s="144"/>
    </row>
    <row r="612" spans="2:2" ht="15.75" customHeight="1" x14ac:dyDescent="0.35">
      <c r="B612" s="144"/>
    </row>
    <row r="613" spans="2:2" ht="15.75" customHeight="1" x14ac:dyDescent="0.35">
      <c r="B613" s="144"/>
    </row>
    <row r="614" spans="2:2" ht="15.75" customHeight="1" x14ac:dyDescent="0.35">
      <c r="B614" s="144"/>
    </row>
    <row r="615" spans="2:2" ht="15.75" customHeight="1" x14ac:dyDescent="0.35">
      <c r="B615" s="144"/>
    </row>
    <row r="616" spans="2:2" ht="15.75" customHeight="1" x14ac:dyDescent="0.35">
      <c r="B616" s="144"/>
    </row>
    <row r="617" spans="2:2" ht="15.75" customHeight="1" x14ac:dyDescent="0.35">
      <c r="B617" s="144"/>
    </row>
    <row r="618" spans="2:2" ht="15.75" customHeight="1" x14ac:dyDescent="0.35">
      <c r="B618" s="144"/>
    </row>
    <row r="619" spans="2:2" ht="15.75" customHeight="1" x14ac:dyDescent="0.35">
      <c r="B619" s="144"/>
    </row>
    <row r="620" spans="2:2" ht="15.75" customHeight="1" x14ac:dyDescent="0.35">
      <c r="B620" s="144"/>
    </row>
    <row r="621" spans="2:2" ht="15.75" customHeight="1" x14ac:dyDescent="0.35">
      <c r="B621" s="144"/>
    </row>
    <row r="622" spans="2:2" ht="15.75" customHeight="1" x14ac:dyDescent="0.35">
      <c r="B622" s="144"/>
    </row>
    <row r="623" spans="2:2" ht="15.75" customHeight="1" x14ac:dyDescent="0.35">
      <c r="B623" s="144"/>
    </row>
    <row r="624" spans="2:2" ht="15.75" customHeight="1" x14ac:dyDescent="0.35">
      <c r="B624" s="144"/>
    </row>
    <row r="625" spans="2:2" ht="15.75" customHeight="1" x14ac:dyDescent="0.35">
      <c r="B625" s="144"/>
    </row>
    <row r="626" spans="2:2" ht="15.75" customHeight="1" x14ac:dyDescent="0.35">
      <c r="B626" s="144"/>
    </row>
    <row r="627" spans="2:2" ht="15.75" customHeight="1" x14ac:dyDescent="0.35">
      <c r="B627" s="144"/>
    </row>
    <row r="628" spans="2:2" ht="15.75" customHeight="1" x14ac:dyDescent="0.35">
      <c r="B628" s="144"/>
    </row>
    <row r="629" spans="2:2" ht="15.75" customHeight="1" x14ac:dyDescent="0.35">
      <c r="B629" s="144"/>
    </row>
    <row r="630" spans="2:2" ht="15.75" customHeight="1" x14ac:dyDescent="0.35">
      <c r="B630" s="144"/>
    </row>
    <row r="631" spans="2:2" ht="15.75" customHeight="1" x14ac:dyDescent="0.35">
      <c r="B631" s="144"/>
    </row>
    <row r="632" spans="2:2" ht="15.75" customHeight="1" x14ac:dyDescent="0.35">
      <c r="B632" s="144"/>
    </row>
    <row r="633" spans="2:2" ht="15.75" customHeight="1" x14ac:dyDescent="0.35">
      <c r="B633" s="144"/>
    </row>
    <row r="634" spans="2:2" ht="15.75" customHeight="1" x14ac:dyDescent="0.35">
      <c r="B634" s="144"/>
    </row>
    <row r="635" spans="2:2" ht="15.75" customHeight="1" x14ac:dyDescent="0.35">
      <c r="B635" s="144"/>
    </row>
    <row r="636" spans="2:2" ht="15.75" customHeight="1" x14ac:dyDescent="0.35">
      <c r="B636" s="144"/>
    </row>
    <row r="637" spans="2:2" ht="15.75" customHeight="1" x14ac:dyDescent="0.35">
      <c r="B637" s="144"/>
    </row>
    <row r="638" spans="2:2" ht="15.75" customHeight="1" x14ac:dyDescent="0.35">
      <c r="B638" s="144"/>
    </row>
    <row r="639" spans="2:2" ht="15.75" customHeight="1" x14ac:dyDescent="0.35">
      <c r="B639" s="144"/>
    </row>
    <row r="640" spans="2:2" ht="15.75" customHeight="1" x14ac:dyDescent="0.35">
      <c r="B640" s="144"/>
    </row>
    <row r="641" spans="2:2" ht="15.75" customHeight="1" x14ac:dyDescent="0.35">
      <c r="B641" s="144"/>
    </row>
    <row r="642" spans="2:2" ht="15.75" customHeight="1" x14ac:dyDescent="0.35">
      <c r="B642" s="144"/>
    </row>
    <row r="643" spans="2:2" ht="15.75" customHeight="1" x14ac:dyDescent="0.35">
      <c r="B643" s="144"/>
    </row>
    <row r="644" spans="2:2" ht="15.75" customHeight="1" x14ac:dyDescent="0.35">
      <c r="B644" s="144"/>
    </row>
    <row r="645" spans="2:2" ht="15.75" customHeight="1" x14ac:dyDescent="0.35">
      <c r="B645" s="144"/>
    </row>
    <row r="646" spans="2:2" ht="15.75" customHeight="1" x14ac:dyDescent="0.35">
      <c r="B646" s="144"/>
    </row>
    <row r="647" spans="2:2" ht="15.75" customHeight="1" x14ac:dyDescent="0.35">
      <c r="B647" s="144"/>
    </row>
    <row r="648" spans="2:2" ht="15.75" customHeight="1" x14ac:dyDescent="0.35">
      <c r="B648" s="144"/>
    </row>
    <row r="649" spans="2:2" ht="15.75" customHeight="1" x14ac:dyDescent="0.35">
      <c r="B649" s="144"/>
    </row>
    <row r="650" spans="2:2" ht="15.75" customHeight="1" x14ac:dyDescent="0.35">
      <c r="B650" s="144"/>
    </row>
    <row r="651" spans="2:2" ht="15.75" customHeight="1" x14ac:dyDescent="0.35">
      <c r="B651" s="144"/>
    </row>
    <row r="652" spans="2:2" ht="15.75" customHeight="1" x14ac:dyDescent="0.35">
      <c r="B652" s="144"/>
    </row>
    <row r="653" spans="2:2" ht="15.75" customHeight="1" x14ac:dyDescent="0.35">
      <c r="B653" s="144"/>
    </row>
    <row r="654" spans="2:2" ht="15.75" customHeight="1" x14ac:dyDescent="0.35">
      <c r="B654" s="144"/>
    </row>
    <row r="655" spans="2:2" ht="15.75" customHeight="1" x14ac:dyDescent="0.35">
      <c r="B655" s="144"/>
    </row>
    <row r="656" spans="2:2" ht="15.75" customHeight="1" x14ac:dyDescent="0.35">
      <c r="B656" s="144"/>
    </row>
    <row r="657" spans="2:2" ht="15.75" customHeight="1" x14ac:dyDescent="0.35">
      <c r="B657" s="144"/>
    </row>
    <row r="658" spans="2:2" ht="15.75" customHeight="1" x14ac:dyDescent="0.35">
      <c r="B658" s="144"/>
    </row>
    <row r="659" spans="2:2" ht="15.75" customHeight="1" x14ac:dyDescent="0.35">
      <c r="B659" s="144"/>
    </row>
    <row r="660" spans="2:2" ht="15.75" customHeight="1" x14ac:dyDescent="0.35">
      <c r="B660" s="144"/>
    </row>
    <row r="661" spans="2:2" ht="15.75" customHeight="1" x14ac:dyDescent="0.35">
      <c r="B661" s="144"/>
    </row>
    <row r="662" spans="2:2" ht="15.75" customHeight="1" x14ac:dyDescent="0.35">
      <c r="B662" s="144"/>
    </row>
    <row r="663" spans="2:2" ht="15.75" customHeight="1" x14ac:dyDescent="0.35">
      <c r="B663" s="144"/>
    </row>
    <row r="664" spans="2:2" ht="15.75" customHeight="1" x14ac:dyDescent="0.35">
      <c r="B664" s="144"/>
    </row>
    <row r="665" spans="2:2" ht="15.75" customHeight="1" x14ac:dyDescent="0.35">
      <c r="B665" s="144"/>
    </row>
    <row r="666" spans="2:2" ht="15.75" customHeight="1" x14ac:dyDescent="0.35">
      <c r="B666" s="144"/>
    </row>
    <row r="667" spans="2:2" ht="15.75" customHeight="1" x14ac:dyDescent="0.35">
      <c r="B667" s="144"/>
    </row>
    <row r="668" spans="2:2" ht="15.75" customHeight="1" x14ac:dyDescent="0.35">
      <c r="B668" s="144"/>
    </row>
    <row r="669" spans="2:2" ht="15.75" customHeight="1" x14ac:dyDescent="0.35">
      <c r="B669" s="144"/>
    </row>
    <row r="670" spans="2:2" ht="15.75" customHeight="1" x14ac:dyDescent="0.35">
      <c r="B670" s="144"/>
    </row>
    <row r="671" spans="2:2" ht="15.75" customHeight="1" x14ac:dyDescent="0.35">
      <c r="B671" s="144"/>
    </row>
    <row r="672" spans="2:2" ht="15.75" customHeight="1" x14ac:dyDescent="0.35">
      <c r="B672" s="144"/>
    </row>
    <row r="673" spans="2:2" ht="15.75" customHeight="1" x14ac:dyDescent="0.35">
      <c r="B673" s="144"/>
    </row>
    <row r="674" spans="2:2" ht="15.75" customHeight="1" x14ac:dyDescent="0.35">
      <c r="B674" s="144"/>
    </row>
    <row r="675" spans="2:2" ht="15.75" customHeight="1" x14ac:dyDescent="0.35">
      <c r="B675" s="144"/>
    </row>
    <row r="676" spans="2:2" ht="15.75" customHeight="1" x14ac:dyDescent="0.35">
      <c r="B676" s="144"/>
    </row>
    <row r="677" spans="2:2" ht="15.75" customHeight="1" x14ac:dyDescent="0.35">
      <c r="B677" s="144"/>
    </row>
    <row r="678" spans="2:2" ht="15.75" customHeight="1" x14ac:dyDescent="0.35">
      <c r="B678" s="144"/>
    </row>
    <row r="679" spans="2:2" ht="15.75" customHeight="1" x14ac:dyDescent="0.35">
      <c r="B679" s="144"/>
    </row>
    <row r="680" spans="2:2" ht="15.75" customHeight="1" x14ac:dyDescent="0.35">
      <c r="B680" s="144"/>
    </row>
    <row r="681" spans="2:2" ht="15.75" customHeight="1" x14ac:dyDescent="0.35">
      <c r="B681" s="144"/>
    </row>
    <row r="682" spans="2:2" ht="15.75" customHeight="1" x14ac:dyDescent="0.35">
      <c r="B682" s="144"/>
    </row>
    <row r="683" spans="2:2" ht="15.75" customHeight="1" x14ac:dyDescent="0.35">
      <c r="B683" s="144"/>
    </row>
    <row r="684" spans="2:2" ht="15.75" customHeight="1" x14ac:dyDescent="0.35">
      <c r="B684" s="144"/>
    </row>
    <row r="685" spans="2:2" ht="15.75" customHeight="1" x14ac:dyDescent="0.35">
      <c r="B685" s="144"/>
    </row>
    <row r="686" spans="2:2" ht="15.75" customHeight="1" x14ac:dyDescent="0.35">
      <c r="B686" s="144"/>
    </row>
    <row r="687" spans="2:2" ht="15.75" customHeight="1" x14ac:dyDescent="0.35">
      <c r="B687" s="144"/>
    </row>
    <row r="688" spans="2:2" ht="15.75" customHeight="1" x14ac:dyDescent="0.35">
      <c r="B688" s="144"/>
    </row>
    <row r="689" spans="2:2" ht="15.75" customHeight="1" x14ac:dyDescent="0.35">
      <c r="B689" s="144"/>
    </row>
    <row r="690" spans="2:2" ht="15.75" customHeight="1" x14ac:dyDescent="0.35">
      <c r="B690" s="144"/>
    </row>
    <row r="691" spans="2:2" ht="15.75" customHeight="1" x14ac:dyDescent="0.35">
      <c r="B691" s="144"/>
    </row>
    <row r="692" spans="2:2" ht="15.75" customHeight="1" x14ac:dyDescent="0.35">
      <c r="B692" s="144"/>
    </row>
    <row r="693" spans="2:2" ht="15.75" customHeight="1" x14ac:dyDescent="0.35">
      <c r="B693" s="144"/>
    </row>
    <row r="694" spans="2:2" ht="15.75" customHeight="1" x14ac:dyDescent="0.35">
      <c r="B694" s="144"/>
    </row>
    <row r="695" spans="2:2" ht="15.75" customHeight="1" x14ac:dyDescent="0.35">
      <c r="B695" s="144"/>
    </row>
    <row r="696" spans="2:2" ht="15.75" customHeight="1" x14ac:dyDescent="0.35">
      <c r="B696" s="144"/>
    </row>
    <row r="697" spans="2:2" ht="15.75" customHeight="1" x14ac:dyDescent="0.35">
      <c r="B697" s="144"/>
    </row>
    <row r="698" spans="2:2" ht="15.75" customHeight="1" x14ac:dyDescent="0.35">
      <c r="B698" s="144"/>
    </row>
    <row r="699" spans="2:2" ht="15.75" customHeight="1" x14ac:dyDescent="0.35">
      <c r="B699" s="144"/>
    </row>
    <row r="700" spans="2:2" ht="15.75" customHeight="1" x14ac:dyDescent="0.35">
      <c r="B700" s="144"/>
    </row>
    <row r="701" spans="2:2" ht="15.75" customHeight="1" x14ac:dyDescent="0.35">
      <c r="B701" s="144"/>
    </row>
    <row r="702" spans="2:2" ht="15.75" customHeight="1" x14ac:dyDescent="0.35">
      <c r="B702" s="144"/>
    </row>
    <row r="703" spans="2:2" ht="15.75" customHeight="1" x14ac:dyDescent="0.35">
      <c r="B703" s="144"/>
    </row>
    <row r="704" spans="2:2" ht="15.75" customHeight="1" x14ac:dyDescent="0.35">
      <c r="B704" s="144"/>
    </row>
    <row r="705" spans="2:2" ht="15.75" customHeight="1" x14ac:dyDescent="0.35">
      <c r="B705" s="144"/>
    </row>
    <row r="706" spans="2:2" ht="15.75" customHeight="1" x14ac:dyDescent="0.35">
      <c r="B706" s="144"/>
    </row>
    <row r="707" spans="2:2" ht="15.75" customHeight="1" x14ac:dyDescent="0.35">
      <c r="B707" s="144"/>
    </row>
    <row r="708" spans="2:2" ht="15.75" customHeight="1" x14ac:dyDescent="0.35">
      <c r="B708" s="144"/>
    </row>
    <row r="709" spans="2:2" ht="15.75" customHeight="1" x14ac:dyDescent="0.35">
      <c r="B709" s="144"/>
    </row>
    <row r="710" spans="2:2" ht="15.75" customHeight="1" x14ac:dyDescent="0.35">
      <c r="B710" s="144"/>
    </row>
    <row r="711" spans="2:2" ht="15.75" customHeight="1" x14ac:dyDescent="0.35">
      <c r="B711" s="144"/>
    </row>
    <row r="712" spans="2:2" ht="15.75" customHeight="1" x14ac:dyDescent="0.35">
      <c r="B712" s="144"/>
    </row>
    <row r="713" spans="2:2" ht="15.75" customHeight="1" x14ac:dyDescent="0.35">
      <c r="B713" s="144"/>
    </row>
    <row r="714" spans="2:2" ht="15.75" customHeight="1" x14ac:dyDescent="0.35">
      <c r="B714" s="144"/>
    </row>
    <row r="715" spans="2:2" ht="15.75" customHeight="1" x14ac:dyDescent="0.35">
      <c r="B715" s="144"/>
    </row>
    <row r="716" spans="2:2" ht="15.75" customHeight="1" x14ac:dyDescent="0.35">
      <c r="B716" s="144"/>
    </row>
    <row r="717" spans="2:2" ht="15.75" customHeight="1" x14ac:dyDescent="0.35">
      <c r="B717" s="144"/>
    </row>
    <row r="718" spans="2:2" ht="15.75" customHeight="1" x14ac:dyDescent="0.35">
      <c r="B718" s="144"/>
    </row>
    <row r="719" spans="2:2" ht="15.75" customHeight="1" x14ac:dyDescent="0.35">
      <c r="B719" s="144"/>
    </row>
    <row r="720" spans="2:2" ht="15.75" customHeight="1" x14ac:dyDescent="0.35">
      <c r="B720" s="144"/>
    </row>
    <row r="721" spans="2:2" ht="15.75" customHeight="1" x14ac:dyDescent="0.35">
      <c r="B721" s="144"/>
    </row>
    <row r="722" spans="2:2" ht="15.75" customHeight="1" x14ac:dyDescent="0.35">
      <c r="B722" s="144"/>
    </row>
    <row r="723" spans="2:2" ht="15.75" customHeight="1" x14ac:dyDescent="0.35">
      <c r="B723" s="144"/>
    </row>
    <row r="724" spans="2:2" ht="15.75" customHeight="1" x14ac:dyDescent="0.35">
      <c r="B724" s="144"/>
    </row>
    <row r="725" spans="2:2" ht="15.75" customHeight="1" x14ac:dyDescent="0.35">
      <c r="B725" s="144"/>
    </row>
    <row r="726" spans="2:2" ht="15.75" customHeight="1" x14ac:dyDescent="0.35">
      <c r="B726" s="144"/>
    </row>
    <row r="727" spans="2:2" ht="15.75" customHeight="1" x14ac:dyDescent="0.35">
      <c r="B727" s="144"/>
    </row>
    <row r="728" spans="2:2" ht="15.75" customHeight="1" x14ac:dyDescent="0.35">
      <c r="B728" s="144"/>
    </row>
    <row r="729" spans="2:2" ht="15.75" customHeight="1" x14ac:dyDescent="0.35">
      <c r="B729" s="144"/>
    </row>
    <row r="730" spans="2:2" ht="15.75" customHeight="1" x14ac:dyDescent="0.35">
      <c r="B730" s="144"/>
    </row>
    <row r="731" spans="2:2" ht="15.75" customHeight="1" x14ac:dyDescent="0.35">
      <c r="B731" s="144"/>
    </row>
    <row r="732" spans="2:2" ht="15.75" customHeight="1" x14ac:dyDescent="0.35">
      <c r="B732" s="144"/>
    </row>
    <row r="733" spans="2:2" ht="15.75" customHeight="1" x14ac:dyDescent="0.35">
      <c r="B733" s="144"/>
    </row>
    <row r="734" spans="2:2" ht="15.75" customHeight="1" x14ac:dyDescent="0.35">
      <c r="B734" s="144"/>
    </row>
    <row r="735" spans="2:2" ht="15.75" customHeight="1" x14ac:dyDescent="0.35">
      <c r="B735" s="144"/>
    </row>
    <row r="736" spans="2:2" ht="15.75" customHeight="1" x14ac:dyDescent="0.35">
      <c r="B736" s="144"/>
    </row>
    <row r="737" spans="2:2" ht="15.75" customHeight="1" x14ac:dyDescent="0.35">
      <c r="B737" s="144"/>
    </row>
    <row r="738" spans="2:2" ht="15.75" customHeight="1" x14ac:dyDescent="0.35">
      <c r="B738" s="144"/>
    </row>
    <row r="739" spans="2:2" ht="15.75" customHeight="1" x14ac:dyDescent="0.35">
      <c r="B739" s="144"/>
    </row>
    <row r="740" spans="2:2" ht="15.75" customHeight="1" x14ac:dyDescent="0.35">
      <c r="B740" s="144"/>
    </row>
    <row r="741" spans="2:2" ht="15.75" customHeight="1" x14ac:dyDescent="0.35">
      <c r="B741" s="144"/>
    </row>
    <row r="742" spans="2:2" ht="15.75" customHeight="1" x14ac:dyDescent="0.35">
      <c r="B742" s="144"/>
    </row>
    <row r="743" spans="2:2" ht="15.75" customHeight="1" x14ac:dyDescent="0.35">
      <c r="B743" s="144"/>
    </row>
    <row r="744" spans="2:2" ht="15.75" customHeight="1" x14ac:dyDescent="0.35">
      <c r="B744" s="144"/>
    </row>
    <row r="745" spans="2:2" ht="15.75" customHeight="1" x14ac:dyDescent="0.35">
      <c r="B745" s="144"/>
    </row>
    <row r="746" spans="2:2" ht="15.75" customHeight="1" x14ac:dyDescent="0.35">
      <c r="B746" s="144"/>
    </row>
    <row r="747" spans="2:2" ht="15.75" customHeight="1" x14ac:dyDescent="0.35">
      <c r="B747" s="144"/>
    </row>
    <row r="748" spans="2:2" ht="15.75" customHeight="1" x14ac:dyDescent="0.35">
      <c r="B748" s="144"/>
    </row>
    <row r="749" spans="2:2" ht="15.75" customHeight="1" x14ac:dyDescent="0.35">
      <c r="B749" s="144"/>
    </row>
    <row r="750" spans="2:2" ht="15.75" customHeight="1" x14ac:dyDescent="0.35">
      <c r="B750" s="144"/>
    </row>
    <row r="751" spans="2:2" ht="15.75" customHeight="1" x14ac:dyDescent="0.35">
      <c r="B751" s="144"/>
    </row>
    <row r="752" spans="2:2" ht="15.75" customHeight="1" x14ac:dyDescent="0.35">
      <c r="B752" s="144"/>
    </row>
    <row r="753" spans="2:2" ht="15.75" customHeight="1" x14ac:dyDescent="0.35">
      <c r="B753" s="144"/>
    </row>
    <row r="754" spans="2:2" ht="15.75" customHeight="1" x14ac:dyDescent="0.35">
      <c r="B754" s="144"/>
    </row>
    <row r="755" spans="2:2" ht="15.75" customHeight="1" x14ac:dyDescent="0.35">
      <c r="B755" s="144"/>
    </row>
    <row r="756" spans="2:2" ht="15.75" customHeight="1" x14ac:dyDescent="0.35">
      <c r="B756" s="144"/>
    </row>
    <row r="757" spans="2:2" ht="15.75" customHeight="1" x14ac:dyDescent="0.35">
      <c r="B757" s="144"/>
    </row>
    <row r="758" spans="2:2" ht="15.75" customHeight="1" x14ac:dyDescent="0.35">
      <c r="B758" s="144"/>
    </row>
    <row r="759" spans="2:2" ht="15.75" customHeight="1" x14ac:dyDescent="0.35">
      <c r="B759" s="144"/>
    </row>
    <row r="760" spans="2:2" ht="15.75" customHeight="1" x14ac:dyDescent="0.35">
      <c r="B760" s="144"/>
    </row>
    <row r="761" spans="2:2" ht="15.75" customHeight="1" x14ac:dyDescent="0.35">
      <c r="B761" s="144"/>
    </row>
    <row r="762" spans="2:2" ht="15.75" customHeight="1" x14ac:dyDescent="0.35">
      <c r="B762" s="144"/>
    </row>
    <row r="763" spans="2:2" ht="15.75" customHeight="1" x14ac:dyDescent="0.35">
      <c r="B763" s="144"/>
    </row>
    <row r="764" spans="2:2" ht="15.75" customHeight="1" x14ac:dyDescent="0.35">
      <c r="B764" s="144"/>
    </row>
    <row r="765" spans="2:2" ht="15.75" customHeight="1" x14ac:dyDescent="0.35">
      <c r="B765" s="144"/>
    </row>
    <row r="766" spans="2:2" ht="15.75" customHeight="1" x14ac:dyDescent="0.35">
      <c r="B766" s="144"/>
    </row>
    <row r="767" spans="2:2" ht="15.75" customHeight="1" x14ac:dyDescent="0.35">
      <c r="B767" s="144"/>
    </row>
    <row r="768" spans="2:2" ht="15.75" customHeight="1" x14ac:dyDescent="0.35">
      <c r="B768" s="144"/>
    </row>
    <row r="769" spans="2:2" ht="15.75" customHeight="1" x14ac:dyDescent="0.35">
      <c r="B769" s="144"/>
    </row>
    <row r="770" spans="2:2" ht="15.75" customHeight="1" x14ac:dyDescent="0.35">
      <c r="B770" s="144"/>
    </row>
    <row r="771" spans="2:2" ht="15.75" customHeight="1" x14ac:dyDescent="0.35">
      <c r="B771" s="144"/>
    </row>
    <row r="772" spans="2:2" ht="15.75" customHeight="1" x14ac:dyDescent="0.35">
      <c r="B772" s="144"/>
    </row>
    <row r="773" spans="2:2" ht="15.75" customHeight="1" x14ac:dyDescent="0.35">
      <c r="B773" s="144"/>
    </row>
    <row r="774" spans="2:2" ht="15.75" customHeight="1" x14ac:dyDescent="0.35">
      <c r="B774" s="144"/>
    </row>
    <row r="775" spans="2:2" ht="15.75" customHeight="1" x14ac:dyDescent="0.35">
      <c r="B775" s="144"/>
    </row>
    <row r="776" spans="2:2" ht="15.75" customHeight="1" x14ac:dyDescent="0.35">
      <c r="B776" s="144"/>
    </row>
    <row r="777" spans="2:2" ht="15.75" customHeight="1" x14ac:dyDescent="0.35">
      <c r="B777" s="144"/>
    </row>
    <row r="778" spans="2:2" ht="15.75" customHeight="1" x14ac:dyDescent="0.35">
      <c r="B778" s="144"/>
    </row>
    <row r="779" spans="2:2" ht="15.75" customHeight="1" x14ac:dyDescent="0.35">
      <c r="B779" s="144"/>
    </row>
    <row r="780" spans="2:2" ht="15.75" customHeight="1" x14ac:dyDescent="0.35">
      <c r="B780" s="144"/>
    </row>
    <row r="781" spans="2:2" ht="15.75" customHeight="1" x14ac:dyDescent="0.35">
      <c r="B781" s="144"/>
    </row>
    <row r="782" spans="2:2" ht="15.75" customHeight="1" x14ac:dyDescent="0.35">
      <c r="B782" s="144"/>
    </row>
    <row r="783" spans="2:2" ht="15.75" customHeight="1" x14ac:dyDescent="0.35">
      <c r="B783" s="144"/>
    </row>
    <row r="784" spans="2:2" ht="15.75" customHeight="1" x14ac:dyDescent="0.35">
      <c r="B784" s="144"/>
    </row>
    <row r="785" spans="2:2" ht="15.75" customHeight="1" x14ac:dyDescent="0.35">
      <c r="B785" s="144"/>
    </row>
    <row r="786" spans="2:2" ht="15.75" customHeight="1" x14ac:dyDescent="0.35">
      <c r="B786" s="144"/>
    </row>
    <row r="787" spans="2:2" ht="15.75" customHeight="1" x14ac:dyDescent="0.35">
      <c r="B787" s="144"/>
    </row>
    <row r="788" spans="2:2" ht="15.75" customHeight="1" x14ac:dyDescent="0.35">
      <c r="B788" s="144"/>
    </row>
    <row r="789" spans="2:2" ht="15.75" customHeight="1" x14ac:dyDescent="0.35">
      <c r="B789" s="144"/>
    </row>
    <row r="790" spans="2:2" ht="15.75" customHeight="1" x14ac:dyDescent="0.35">
      <c r="B790" s="144"/>
    </row>
    <row r="791" spans="2:2" ht="15.75" customHeight="1" x14ac:dyDescent="0.35">
      <c r="B791" s="144"/>
    </row>
    <row r="792" spans="2:2" ht="15.75" customHeight="1" x14ac:dyDescent="0.35">
      <c r="B792" s="144"/>
    </row>
    <row r="793" spans="2:2" ht="15.75" customHeight="1" x14ac:dyDescent="0.35">
      <c r="B793" s="144"/>
    </row>
    <row r="794" spans="2:2" ht="15.75" customHeight="1" x14ac:dyDescent="0.35">
      <c r="B794" s="144"/>
    </row>
    <row r="795" spans="2:2" ht="15.75" customHeight="1" x14ac:dyDescent="0.35">
      <c r="B795" s="144"/>
    </row>
    <row r="796" spans="2:2" ht="15.75" customHeight="1" x14ac:dyDescent="0.35">
      <c r="B796" s="144"/>
    </row>
    <row r="797" spans="2:2" ht="15.75" customHeight="1" x14ac:dyDescent="0.35">
      <c r="B797" s="144"/>
    </row>
    <row r="798" spans="2:2" ht="15.75" customHeight="1" x14ac:dyDescent="0.35">
      <c r="B798" s="144"/>
    </row>
    <row r="799" spans="2:2" ht="15.75" customHeight="1" x14ac:dyDescent="0.35">
      <c r="B799" s="144"/>
    </row>
    <row r="800" spans="2:2" ht="15.75" customHeight="1" x14ac:dyDescent="0.35">
      <c r="B800" s="144"/>
    </row>
    <row r="801" spans="2:2" ht="15.75" customHeight="1" x14ac:dyDescent="0.35">
      <c r="B801" s="144"/>
    </row>
    <row r="802" spans="2:2" ht="15.75" customHeight="1" x14ac:dyDescent="0.35">
      <c r="B802" s="144"/>
    </row>
    <row r="803" spans="2:2" ht="15.75" customHeight="1" x14ac:dyDescent="0.35">
      <c r="B803" s="144"/>
    </row>
    <row r="804" spans="2:2" ht="15.75" customHeight="1" x14ac:dyDescent="0.35">
      <c r="B804" s="144"/>
    </row>
    <row r="805" spans="2:2" ht="15.75" customHeight="1" x14ac:dyDescent="0.35">
      <c r="B805" s="144"/>
    </row>
    <row r="806" spans="2:2" ht="15.75" customHeight="1" x14ac:dyDescent="0.35">
      <c r="B806" s="144"/>
    </row>
    <row r="807" spans="2:2" ht="15.75" customHeight="1" x14ac:dyDescent="0.35">
      <c r="B807" s="144"/>
    </row>
    <row r="808" spans="2:2" ht="15.75" customHeight="1" x14ac:dyDescent="0.35">
      <c r="B808" s="144"/>
    </row>
    <row r="809" spans="2:2" ht="15.75" customHeight="1" x14ac:dyDescent="0.35">
      <c r="B809" s="144"/>
    </row>
    <row r="810" spans="2:2" ht="15.75" customHeight="1" x14ac:dyDescent="0.35">
      <c r="B810" s="144"/>
    </row>
    <row r="811" spans="2:2" ht="15.75" customHeight="1" x14ac:dyDescent="0.35">
      <c r="B811" s="144"/>
    </row>
    <row r="812" spans="2:2" ht="15.75" customHeight="1" x14ac:dyDescent="0.35">
      <c r="B812" s="144"/>
    </row>
    <row r="813" spans="2:2" ht="15.75" customHeight="1" x14ac:dyDescent="0.35">
      <c r="B813" s="144"/>
    </row>
    <row r="814" spans="2:2" ht="15.75" customHeight="1" x14ac:dyDescent="0.35">
      <c r="B814" s="144"/>
    </row>
    <row r="815" spans="2:2" ht="15.75" customHeight="1" x14ac:dyDescent="0.35">
      <c r="B815" s="144"/>
    </row>
    <row r="816" spans="2:2" ht="15.75" customHeight="1" x14ac:dyDescent="0.35">
      <c r="B816" s="144"/>
    </row>
    <row r="817" spans="2:2" ht="15.75" customHeight="1" x14ac:dyDescent="0.35">
      <c r="B817" s="144"/>
    </row>
    <row r="818" spans="2:2" ht="15.75" customHeight="1" x14ac:dyDescent="0.35">
      <c r="B818" s="144"/>
    </row>
    <row r="819" spans="2:2" ht="15.75" customHeight="1" x14ac:dyDescent="0.35">
      <c r="B819" s="144"/>
    </row>
    <row r="820" spans="2:2" ht="15.75" customHeight="1" x14ac:dyDescent="0.35">
      <c r="B820" s="144"/>
    </row>
    <row r="821" spans="2:2" ht="15.75" customHeight="1" x14ac:dyDescent="0.35">
      <c r="B821" s="144"/>
    </row>
    <row r="822" spans="2:2" ht="15.75" customHeight="1" x14ac:dyDescent="0.35">
      <c r="B822" s="144"/>
    </row>
    <row r="823" spans="2:2" ht="15.75" customHeight="1" x14ac:dyDescent="0.35">
      <c r="B823" s="144"/>
    </row>
    <row r="824" spans="2:2" ht="15.75" customHeight="1" x14ac:dyDescent="0.35">
      <c r="B824" s="144"/>
    </row>
    <row r="825" spans="2:2" ht="15.75" customHeight="1" x14ac:dyDescent="0.35">
      <c r="B825" s="144"/>
    </row>
    <row r="826" spans="2:2" ht="15.75" customHeight="1" x14ac:dyDescent="0.35">
      <c r="B826" s="144"/>
    </row>
    <row r="827" spans="2:2" ht="15.75" customHeight="1" x14ac:dyDescent="0.35">
      <c r="B827" s="144"/>
    </row>
    <row r="828" spans="2:2" ht="15.75" customHeight="1" x14ac:dyDescent="0.35">
      <c r="B828" s="144"/>
    </row>
    <row r="829" spans="2:2" ht="15.75" customHeight="1" x14ac:dyDescent="0.35">
      <c r="B829" s="144"/>
    </row>
    <row r="830" spans="2:2" ht="15.75" customHeight="1" x14ac:dyDescent="0.35">
      <c r="B830" s="144"/>
    </row>
    <row r="831" spans="2:2" ht="15.75" customHeight="1" x14ac:dyDescent="0.35">
      <c r="B831" s="144"/>
    </row>
    <row r="832" spans="2:2" ht="15.75" customHeight="1" x14ac:dyDescent="0.35">
      <c r="B832" s="144"/>
    </row>
    <row r="833" spans="2:2" ht="15.75" customHeight="1" x14ac:dyDescent="0.35">
      <c r="B833" s="144"/>
    </row>
    <row r="834" spans="2:2" ht="15.75" customHeight="1" x14ac:dyDescent="0.35">
      <c r="B834" s="144"/>
    </row>
    <row r="835" spans="2:2" ht="15.75" customHeight="1" x14ac:dyDescent="0.35">
      <c r="B835" s="144"/>
    </row>
    <row r="836" spans="2:2" ht="15.75" customHeight="1" x14ac:dyDescent="0.35">
      <c r="B836" s="144"/>
    </row>
    <row r="837" spans="2:2" ht="15.75" customHeight="1" x14ac:dyDescent="0.35">
      <c r="B837" s="144"/>
    </row>
    <row r="838" spans="2:2" ht="15.75" customHeight="1" x14ac:dyDescent="0.35">
      <c r="B838" s="144"/>
    </row>
    <row r="839" spans="2:2" ht="15.75" customHeight="1" x14ac:dyDescent="0.35">
      <c r="B839" s="144"/>
    </row>
    <row r="840" spans="2:2" ht="15.75" customHeight="1" x14ac:dyDescent="0.35">
      <c r="B840" s="144"/>
    </row>
    <row r="841" spans="2:2" ht="15.75" customHeight="1" x14ac:dyDescent="0.35">
      <c r="B841" s="144"/>
    </row>
    <row r="842" spans="2:2" ht="15.75" customHeight="1" x14ac:dyDescent="0.35">
      <c r="B842" s="144"/>
    </row>
    <row r="843" spans="2:2" ht="15.75" customHeight="1" x14ac:dyDescent="0.35">
      <c r="B843" s="144"/>
    </row>
    <row r="844" spans="2:2" ht="15.75" customHeight="1" x14ac:dyDescent="0.35">
      <c r="B844" s="144"/>
    </row>
    <row r="845" spans="2:2" ht="15.75" customHeight="1" x14ac:dyDescent="0.35">
      <c r="B845" s="144"/>
    </row>
    <row r="846" spans="2:2" ht="15.75" customHeight="1" x14ac:dyDescent="0.35">
      <c r="B846" s="144"/>
    </row>
    <row r="847" spans="2:2" ht="15.75" customHeight="1" x14ac:dyDescent="0.35">
      <c r="B847" s="144"/>
    </row>
    <row r="848" spans="2:2" ht="15.75" customHeight="1" x14ac:dyDescent="0.35">
      <c r="B848" s="144"/>
    </row>
    <row r="849" spans="2:2" ht="15.75" customHeight="1" x14ac:dyDescent="0.35">
      <c r="B849" s="144"/>
    </row>
    <row r="850" spans="2:2" ht="15.75" customHeight="1" x14ac:dyDescent="0.35">
      <c r="B850" s="144"/>
    </row>
    <row r="851" spans="2:2" ht="15.75" customHeight="1" x14ac:dyDescent="0.35">
      <c r="B851" s="144"/>
    </row>
    <row r="852" spans="2:2" ht="15.75" customHeight="1" x14ac:dyDescent="0.35">
      <c r="B852" s="144"/>
    </row>
    <row r="853" spans="2:2" ht="15.75" customHeight="1" x14ac:dyDescent="0.35">
      <c r="B853" s="144"/>
    </row>
    <row r="854" spans="2:2" ht="15.75" customHeight="1" x14ac:dyDescent="0.35">
      <c r="B854" s="144"/>
    </row>
    <row r="855" spans="2:2" ht="15.75" customHeight="1" x14ac:dyDescent="0.35">
      <c r="B855" s="144"/>
    </row>
    <row r="856" spans="2:2" ht="15.75" customHeight="1" x14ac:dyDescent="0.35">
      <c r="B856" s="144"/>
    </row>
    <row r="857" spans="2:2" ht="15.75" customHeight="1" x14ac:dyDescent="0.35">
      <c r="B857" s="144"/>
    </row>
    <row r="858" spans="2:2" ht="15.75" customHeight="1" x14ac:dyDescent="0.35">
      <c r="B858" s="144"/>
    </row>
    <row r="859" spans="2:2" ht="15.75" customHeight="1" x14ac:dyDescent="0.35">
      <c r="B859" s="144"/>
    </row>
    <row r="860" spans="2:2" ht="15.75" customHeight="1" x14ac:dyDescent="0.35">
      <c r="B860" s="144"/>
    </row>
    <row r="861" spans="2:2" ht="15.75" customHeight="1" x14ac:dyDescent="0.35">
      <c r="B861" s="144"/>
    </row>
    <row r="862" spans="2:2" ht="15.75" customHeight="1" x14ac:dyDescent="0.35">
      <c r="B862" s="144"/>
    </row>
    <row r="863" spans="2:2" ht="15.75" customHeight="1" x14ac:dyDescent="0.35">
      <c r="B863" s="144"/>
    </row>
    <row r="864" spans="2:2" ht="15.75" customHeight="1" x14ac:dyDescent="0.35">
      <c r="B864" s="144"/>
    </row>
    <row r="865" spans="2:2" ht="15.75" customHeight="1" x14ac:dyDescent="0.35">
      <c r="B865" s="144"/>
    </row>
    <row r="866" spans="2:2" ht="15.75" customHeight="1" x14ac:dyDescent="0.35">
      <c r="B866" s="144"/>
    </row>
    <row r="867" spans="2:2" ht="15.75" customHeight="1" x14ac:dyDescent="0.35">
      <c r="B867" s="144"/>
    </row>
    <row r="868" spans="2:2" ht="15.75" customHeight="1" x14ac:dyDescent="0.35">
      <c r="B868" s="144"/>
    </row>
    <row r="869" spans="2:2" ht="15.75" customHeight="1" x14ac:dyDescent="0.35">
      <c r="B869" s="144"/>
    </row>
    <row r="870" spans="2:2" ht="15.75" customHeight="1" x14ac:dyDescent="0.35">
      <c r="B870" s="144"/>
    </row>
    <row r="871" spans="2:2" ht="15.75" customHeight="1" x14ac:dyDescent="0.35">
      <c r="B871" s="144"/>
    </row>
    <row r="872" spans="2:2" ht="15.75" customHeight="1" x14ac:dyDescent="0.35">
      <c r="B872" s="144"/>
    </row>
    <row r="873" spans="2:2" ht="15.75" customHeight="1" x14ac:dyDescent="0.35">
      <c r="B873" s="144"/>
    </row>
    <row r="874" spans="2:2" ht="15.75" customHeight="1" x14ac:dyDescent="0.35">
      <c r="B874" s="144"/>
    </row>
    <row r="875" spans="2:2" ht="15.75" customHeight="1" x14ac:dyDescent="0.35">
      <c r="B875" s="144"/>
    </row>
    <row r="876" spans="2:2" ht="15.75" customHeight="1" x14ac:dyDescent="0.35">
      <c r="B876" s="144"/>
    </row>
    <row r="877" spans="2:2" ht="15.75" customHeight="1" x14ac:dyDescent="0.35">
      <c r="B877" s="144"/>
    </row>
    <row r="878" spans="2:2" ht="15.75" customHeight="1" x14ac:dyDescent="0.35">
      <c r="B878" s="144"/>
    </row>
    <row r="879" spans="2:2" ht="15.75" customHeight="1" x14ac:dyDescent="0.35">
      <c r="B879" s="144"/>
    </row>
    <row r="880" spans="2:2" ht="15.75" customHeight="1" x14ac:dyDescent="0.35">
      <c r="B880" s="144"/>
    </row>
    <row r="881" spans="2:2" ht="15.75" customHeight="1" x14ac:dyDescent="0.35">
      <c r="B881" s="144"/>
    </row>
    <row r="882" spans="2:2" ht="15.75" customHeight="1" x14ac:dyDescent="0.35">
      <c r="B882" s="144"/>
    </row>
    <row r="883" spans="2:2" ht="15.75" customHeight="1" x14ac:dyDescent="0.35">
      <c r="B883" s="144"/>
    </row>
    <row r="884" spans="2:2" ht="15.75" customHeight="1" x14ac:dyDescent="0.35">
      <c r="B884" s="144"/>
    </row>
    <row r="885" spans="2:2" ht="15.75" customHeight="1" x14ac:dyDescent="0.35">
      <c r="B885" s="144"/>
    </row>
    <row r="886" spans="2:2" ht="15.75" customHeight="1" x14ac:dyDescent="0.35">
      <c r="B886" s="144"/>
    </row>
    <row r="887" spans="2:2" ht="15.75" customHeight="1" x14ac:dyDescent="0.35">
      <c r="B887" s="144"/>
    </row>
    <row r="888" spans="2:2" ht="15.75" customHeight="1" x14ac:dyDescent="0.35">
      <c r="B888" s="144"/>
    </row>
    <row r="889" spans="2:2" ht="15.75" customHeight="1" x14ac:dyDescent="0.35">
      <c r="B889" s="144"/>
    </row>
    <row r="890" spans="2:2" ht="15.75" customHeight="1" x14ac:dyDescent="0.35">
      <c r="B890" s="144"/>
    </row>
    <row r="891" spans="2:2" ht="15.75" customHeight="1" x14ac:dyDescent="0.35">
      <c r="B891" s="144"/>
    </row>
    <row r="892" spans="2:2" ht="15.75" customHeight="1" x14ac:dyDescent="0.35">
      <c r="B892" s="144"/>
    </row>
    <row r="893" spans="2:2" ht="15.75" customHeight="1" x14ac:dyDescent="0.35">
      <c r="B893" s="144"/>
    </row>
    <row r="894" spans="2:2" ht="15.75" customHeight="1" x14ac:dyDescent="0.35">
      <c r="B894" s="144"/>
    </row>
    <row r="895" spans="2:2" ht="15.75" customHeight="1" x14ac:dyDescent="0.35">
      <c r="B895" s="144"/>
    </row>
    <row r="896" spans="2:2" ht="15.75" customHeight="1" x14ac:dyDescent="0.35">
      <c r="B896" s="144"/>
    </row>
    <row r="897" spans="2:2" ht="15.75" customHeight="1" x14ac:dyDescent="0.35">
      <c r="B897" s="144"/>
    </row>
    <row r="898" spans="2:2" ht="15.75" customHeight="1" x14ac:dyDescent="0.35">
      <c r="B898" s="144"/>
    </row>
    <row r="899" spans="2:2" ht="15.75" customHeight="1" x14ac:dyDescent="0.35">
      <c r="B899" s="144"/>
    </row>
    <row r="900" spans="2:2" ht="15.75" customHeight="1" x14ac:dyDescent="0.35">
      <c r="B900" s="144"/>
    </row>
    <row r="901" spans="2:2" ht="15.75" customHeight="1" x14ac:dyDescent="0.35">
      <c r="B901" s="144"/>
    </row>
    <row r="902" spans="2:2" ht="15.75" customHeight="1" x14ac:dyDescent="0.35">
      <c r="B902" s="144"/>
    </row>
    <row r="903" spans="2:2" ht="15.75" customHeight="1" x14ac:dyDescent="0.35">
      <c r="B903" s="144"/>
    </row>
    <row r="904" spans="2:2" ht="15.75" customHeight="1" x14ac:dyDescent="0.35">
      <c r="B904" s="144"/>
    </row>
    <row r="905" spans="2:2" ht="15.75" customHeight="1" x14ac:dyDescent="0.35">
      <c r="B905" s="144"/>
    </row>
    <row r="906" spans="2:2" ht="15.75" customHeight="1" x14ac:dyDescent="0.35">
      <c r="B906" s="144"/>
    </row>
    <row r="907" spans="2:2" ht="15.75" customHeight="1" x14ac:dyDescent="0.35">
      <c r="B907" s="144"/>
    </row>
    <row r="908" spans="2:2" ht="15.75" customHeight="1" x14ac:dyDescent="0.35">
      <c r="B908" s="144"/>
    </row>
    <row r="909" spans="2:2" ht="15.75" customHeight="1" x14ac:dyDescent="0.35">
      <c r="B909" s="144"/>
    </row>
    <row r="910" spans="2:2" ht="15.75" customHeight="1" x14ac:dyDescent="0.35">
      <c r="B910" s="144"/>
    </row>
    <row r="911" spans="2:2" ht="15.75" customHeight="1" x14ac:dyDescent="0.35">
      <c r="B911" s="144"/>
    </row>
    <row r="912" spans="2:2" ht="15.75" customHeight="1" x14ac:dyDescent="0.35">
      <c r="B912" s="144"/>
    </row>
    <row r="913" spans="2:2" ht="15.75" customHeight="1" x14ac:dyDescent="0.35">
      <c r="B913" s="144"/>
    </row>
    <row r="914" spans="2:2" ht="15.75" customHeight="1" x14ac:dyDescent="0.35">
      <c r="B914" s="144"/>
    </row>
    <row r="915" spans="2:2" ht="15.75" customHeight="1" x14ac:dyDescent="0.35">
      <c r="B915" s="144"/>
    </row>
    <row r="916" spans="2:2" ht="15.75" customHeight="1" x14ac:dyDescent="0.35">
      <c r="B916" s="144"/>
    </row>
    <row r="917" spans="2:2" ht="15.75" customHeight="1" x14ac:dyDescent="0.35">
      <c r="B917" s="144"/>
    </row>
    <row r="918" spans="2:2" ht="15.75" customHeight="1" x14ac:dyDescent="0.35">
      <c r="B918" s="144"/>
    </row>
    <row r="919" spans="2:2" ht="15.75" customHeight="1" x14ac:dyDescent="0.35">
      <c r="B919" s="144"/>
    </row>
    <row r="920" spans="2:2" ht="15.75" customHeight="1" x14ac:dyDescent="0.35">
      <c r="B920" s="144"/>
    </row>
    <row r="921" spans="2:2" ht="15.75" customHeight="1" x14ac:dyDescent="0.35">
      <c r="B921" s="144"/>
    </row>
    <row r="922" spans="2:2" ht="15.75" customHeight="1" x14ac:dyDescent="0.35">
      <c r="B922" s="144"/>
    </row>
    <row r="923" spans="2:2" ht="15.75" customHeight="1" x14ac:dyDescent="0.35">
      <c r="B923" s="144"/>
    </row>
    <row r="924" spans="2:2" ht="15.75" customHeight="1" x14ac:dyDescent="0.35">
      <c r="B924" s="144"/>
    </row>
    <row r="925" spans="2:2" ht="15.75" customHeight="1" x14ac:dyDescent="0.35">
      <c r="B925" s="144"/>
    </row>
    <row r="926" spans="2:2" ht="15.75" customHeight="1" x14ac:dyDescent="0.35">
      <c r="B926" s="144"/>
    </row>
    <row r="927" spans="2:2" ht="15.75" customHeight="1" x14ac:dyDescent="0.35">
      <c r="B927" s="144"/>
    </row>
    <row r="928" spans="2:2" ht="15.75" customHeight="1" x14ac:dyDescent="0.35">
      <c r="B928" s="144"/>
    </row>
    <row r="929" spans="2:2" ht="15.75" customHeight="1" x14ac:dyDescent="0.35">
      <c r="B929" s="144"/>
    </row>
    <row r="930" spans="2:2" ht="15.75" customHeight="1" x14ac:dyDescent="0.35">
      <c r="B930" s="144"/>
    </row>
    <row r="931" spans="2:2" ht="15.75" customHeight="1" x14ac:dyDescent="0.35">
      <c r="B931" s="144"/>
    </row>
    <row r="932" spans="2:2" ht="15.75" customHeight="1" x14ac:dyDescent="0.35">
      <c r="B932" s="144"/>
    </row>
    <row r="933" spans="2:2" ht="15.75" customHeight="1" x14ac:dyDescent="0.35">
      <c r="B933" s="144"/>
    </row>
    <row r="934" spans="2:2" ht="15.75" customHeight="1" x14ac:dyDescent="0.35">
      <c r="B934" s="144"/>
    </row>
    <row r="935" spans="2:2" ht="15.75" customHeight="1" x14ac:dyDescent="0.35">
      <c r="B935" s="144"/>
    </row>
    <row r="936" spans="2:2" ht="15.75" customHeight="1" x14ac:dyDescent="0.35">
      <c r="B936" s="144"/>
    </row>
    <row r="937" spans="2:2" ht="15.75" customHeight="1" x14ac:dyDescent="0.35">
      <c r="B937" s="144"/>
    </row>
    <row r="938" spans="2:2" ht="15.75" customHeight="1" x14ac:dyDescent="0.35">
      <c r="B938" s="144"/>
    </row>
    <row r="939" spans="2:2" ht="15.75" customHeight="1" x14ac:dyDescent="0.35">
      <c r="B939" s="144"/>
    </row>
    <row r="940" spans="2:2" ht="15.75" customHeight="1" x14ac:dyDescent="0.35">
      <c r="B940" s="144"/>
    </row>
    <row r="941" spans="2:2" ht="15.75" customHeight="1" x14ac:dyDescent="0.35">
      <c r="B941" s="144"/>
    </row>
    <row r="942" spans="2:2" ht="15.75" customHeight="1" x14ac:dyDescent="0.35">
      <c r="B942" s="144"/>
    </row>
    <row r="943" spans="2:2" ht="15.75" customHeight="1" x14ac:dyDescent="0.35">
      <c r="B943" s="144"/>
    </row>
    <row r="944" spans="2:2" ht="15.75" customHeight="1" x14ac:dyDescent="0.35">
      <c r="B944" s="144"/>
    </row>
    <row r="945" spans="2:2" ht="15.75" customHeight="1" x14ac:dyDescent="0.35">
      <c r="B945" s="144"/>
    </row>
    <row r="946" spans="2:2" ht="15.75" customHeight="1" x14ac:dyDescent="0.35">
      <c r="B946" s="144"/>
    </row>
    <row r="947" spans="2:2" ht="15.75" customHeight="1" x14ac:dyDescent="0.35">
      <c r="B947" s="144"/>
    </row>
    <row r="948" spans="2:2" ht="15.75" customHeight="1" x14ac:dyDescent="0.35">
      <c r="B948" s="144"/>
    </row>
    <row r="949" spans="2:2" ht="15.75" customHeight="1" x14ac:dyDescent="0.35">
      <c r="B949" s="144"/>
    </row>
    <row r="950" spans="2:2" ht="15.75" customHeight="1" x14ac:dyDescent="0.35">
      <c r="B950" s="144"/>
    </row>
    <row r="951" spans="2:2" ht="15.75" customHeight="1" x14ac:dyDescent="0.35">
      <c r="B951" s="144"/>
    </row>
    <row r="952" spans="2:2" ht="15.75" customHeight="1" x14ac:dyDescent="0.35">
      <c r="B952" s="144"/>
    </row>
    <row r="953" spans="2:2" ht="15.75" customHeight="1" x14ac:dyDescent="0.35">
      <c r="B953" s="144"/>
    </row>
    <row r="954" spans="2:2" ht="15.75" customHeight="1" x14ac:dyDescent="0.35">
      <c r="B954" s="144"/>
    </row>
    <row r="955" spans="2:2" ht="15.75" customHeight="1" x14ac:dyDescent="0.35">
      <c r="B955" s="144"/>
    </row>
    <row r="956" spans="2:2" ht="15.75" customHeight="1" x14ac:dyDescent="0.35">
      <c r="B956" s="144"/>
    </row>
    <row r="957" spans="2:2" ht="15.75" customHeight="1" x14ac:dyDescent="0.35">
      <c r="B957" s="144"/>
    </row>
    <row r="958" spans="2:2" ht="15.75" customHeight="1" x14ac:dyDescent="0.35">
      <c r="B958" s="144"/>
    </row>
    <row r="959" spans="2:2" ht="15.75" customHeight="1" x14ac:dyDescent="0.35">
      <c r="B959" s="144"/>
    </row>
    <row r="960" spans="2:2" ht="15.75" customHeight="1" x14ac:dyDescent="0.35">
      <c r="B960" s="144"/>
    </row>
    <row r="961" spans="2:2" ht="15.75" customHeight="1" x14ac:dyDescent="0.35">
      <c r="B961" s="144"/>
    </row>
    <row r="962" spans="2:2" ht="15.75" customHeight="1" x14ac:dyDescent="0.35">
      <c r="B962" s="144"/>
    </row>
    <row r="963" spans="2:2" ht="15.75" customHeight="1" x14ac:dyDescent="0.35">
      <c r="B963" s="144"/>
    </row>
    <row r="964" spans="2:2" ht="15.75" customHeight="1" x14ac:dyDescent="0.35">
      <c r="B964" s="144"/>
    </row>
    <row r="965" spans="2:2" ht="15.75" customHeight="1" x14ac:dyDescent="0.35">
      <c r="B965" s="144"/>
    </row>
    <row r="966" spans="2:2" ht="15.75" customHeight="1" x14ac:dyDescent="0.35">
      <c r="B966" s="144"/>
    </row>
    <row r="967" spans="2:2" ht="15.75" customHeight="1" x14ac:dyDescent="0.35">
      <c r="B967" s="144"/>
    </row>
    <row r="968" spans="2:2" ht="15.75" customHeight="1" x14ac:dyDescent="0.35">
      <c r="B968" s="144"/>
    </row>
    <row r="969" spans="2:2" ht="15.75" customHeight="1" x14ac:dyDescent="0.35">
      <c r="B969" s="144"/>
    </row>
    <row r="970" spans="2:2" ht="15.75" customHeight="1" x14ac:dyDescent="0.35">
      <c r="B970" s="144"/>
    </row>
    <row r="971" spans="2:2" ht="15.75" customHeight="1" x14ac:dyDescent="0.35">
      <c r="B971" s="144"/>
    </row>
    <row r="972" spans="2:2" ht="15.75" customHeight="1" x14ac:dyDescent="0.35">
      <c r="B972" s="144"/>
    </row>
    <row r="973" spans="2:2" ht="15.75" customHeight="1" x14ac:dyDescent="0.35">
      <c r="B973" s="144"/>
    </row>
    <row r="974" spans="2:2" ht="15.75" customHeight="1" x14ac:dyDescent="0.35">
      <c r="B974" s="144"/>
    </row>
    <row r="975" spans="2:2" ht="15.75" customHeight="1" x14ac:dyDescent="0.35">
      <c r="B975" s="144"/>
    </row>
    <row r="976" spans="2:2" ht="15.75" customHeight="1" x14ac:dyDescent="0.35">
      <c r="B976" s="144"/>
    </row>
    <row r="977" spans="2:2" ht="15.75" customHeight="1" x14ac:dyDescent="0.35">
      <c r="B977" s="144"/>
    </row>
    <row r="978" spans="2:2" ht="15.75" customHeight="1" x14ac:dyDescent="0.35">
      <c r="B978" s="144"/>
    </row>
    <row r="979" spans="2:2" ht="15.75" customHeight="1" x14ac:dyDescent="0.35">
      <c r="B979" s="144"/>
    </row>
    <row r="980" spans="2:2" ht="15.75" customHeight="1" x14ac:dyDescent="0.35">
      <c r="B980" s="144"/>
    </row>
    <row r="981" spans="2:2" ht="15.75" customHeight="1" x14ac:dyDescent="0.35">
      <c r="B981" s="144"/>
    </row>
    <row r="982" spans="2:2" ht="15.75" customHeight="1" x14ac:dyDescent="0.35">
      <c r="B982" s="144"/>
    </row>
    <row r="983" spans="2:2" ht="15.75" customHeight="1" x14ac:dyDescent="0.35">
      <c r="B983" s="144"/>
    </row>
    <row r="984" spans="2:2" ht="15.75" customHeight="1" x14ac:dyDescent="0.35">
      <c r="B984" s="144"/>
    </row>
    <row r="985" spans="2:2" ht="15.75" customHeight="1" x14ac:dyDescent="0.35">
      <c r="B985" s="144"/>
    </row>
    <row r="986" spans="2:2" ht="15.75" customHeight="1" x14ac:dyDescent="0.35">
      <c r="B986" s="144"/>
    </row>
    <row r="987" spans="2:2" ht="15.75" customHeight="1" x14ac:dyDescent="0.35">
      <c r="B987" s="144"/>
    </row>
    <row r="988" spans="2:2" ht="15.75" customHeight="1" x14ac:dyDescent="0.35">
      <c r="B988" s="144"/>
    </row>
    <row r="989" spans="2:2" ht="15.75" customHeight="1" x14ac:dyDescent="0.35">
      <c r="B989" s="144"/>
    </row>
    <row r="990" spans="2:2" ht="15.75" customHeight="1" x14ac:dyDescent="0.35">
      <c r="B990" s="144"/>
    </row>
    <row r="991" spans="2:2" ht="15.75" customHeight="1" x14ac:dyDescent="0.35">
      <c r="B991" s="144"/>
    </row>
    <row r="992" spans="2:2" ht="15.75" customHeight="1" x14ac:dyDescent="0.35">
      <c r="B992" s="144"/>
    </row>
    <row r="993" spans="2:2" ht="15.75" customHeight="1" x14ac:dyDescent="0.35">
      <c r="B993" s="144"/>
    </row>
    <row r="994" spans="2:2" ht="15.75" customHeight="1" x14ac:dyDescent="0.35">
      <c r="B994" s="144"/>
    </row>
    <row r="995" spans="2:2" ht="15.75" customHeight="1" x14ac:dyDescent="0.35">
      <c r="B995" s="144"/>
    </row>
    <row r="996" spans="2:2" ht="15.75" customHeight="1" x14ac:dyDescent="0.35">
      <c r="B996" s="144"/>
    </row>
    <row r="997" spans="2:2" ht="15.75" customHeight="1" x14ac:dyDescent="0.35">
      <c r="B997" s="144"/>
    </row>
    <row r="998" spans="2:2" ht="15.75" customHeight="1" x14ac:dyDescent="0.35">
      <c r="B998" s="144"/>
    </row>
    <row r="999" spans="2:2" ht="15.75" customHeight="1" x14ac:dyDescent="0.35">
      <c r="B999" s="144"/>
    </row>
    <row r="1000" spans="2:2" ht="15.75" customHeight="1" x14ac:dyDescent="0.35">
      <c r="B1000" s="144"/>
    </row>
  </sheetData>
  <mergeCells count="51">
    <mergeCell ref="C11:M11"/>
    <mergeCell ref="B1:M1"/>
    <mergeCell ref="A2:A15"/>
    <mergeCell ref="C2:M2"/>
    <mergeCell ref="C3:M3"/>
    <mergeCell ref="F4:G4"/>
    <mergeCell ref="C5:M5"/>
    <mergeCell ref="C7:D7"/>
    <mergeCell ref="I7:M7"/>
    <mergeCell ref="B8:B10"/>
    <mergeCell ref="C9:D9"/>
    <mergeCell ref="F9:G9"/>
    <mergeCell ref="I9:J9"/>
    <mergeCell ref="C10:D10"/>
    <mergeCell ref="F10:G10"/>
    <mergeCell ref="I10:J10"/>
    <mergeCell ref="C12:M12"/>
    <mergeCell ref="C13:M13"/>
    <mergeCell ref="B14:B15"/>
    <mergeCell ref="C14:D14"/>
    <mergeCell ref="C15:M15"/>
    <mergeCell ref="F46:F47"/>
    <mergeCell ref="G46:J47"/>
    <mergeCell ref="A16:A52"/>
    <mergeCell ref="C16:M16"/>
    <mergeCell ref="C17:M17"/>
    <mergeCell ref="B18:B24"/>
    <mergeCell ref="B25:B28"/>
    <mergeCell ref="C50:M50"/>
    <mergeCell ref="C51:M51"/>
    <mergeCell ref="C52:M52"/>
    <mergeCell ref="B32:B34"/>
    <mergeCell ref="B35:B44"/>
    <mergeCell ref="F43:G43"/>
    <mergeCell ref="H43:I43"/>
    <mergeCell ref="C62:M62"/>
    <mergeCell ref="F23:H23"/>
    <mergeCell ref="C57:M57"/>
    <mergeCell ref="C58:M58"/>
    <mergeCell ref="A59:A61"/>
    <mergeCell ref="C59:M59"/>
    <mergeCell ref="C60:M60"/>
    <mergeCell ref="C61:M61"/>
    <mergeCell ref="L46:M47"/>
    <mergeCell ref="C49:M49"/>
    <mergeCell ref="A53:A58"/>
    <mergeCell ref="C53:M53"/>
    <mergeCell ref="C54:M54"/>
    <mergeCell ref="C55:M55"/>
    <mergeCell ref="C56:M56"/>
    <mergeCell ref="B45:B48"/>
  </mergeCells>
  <dataValidations count="4">
    <dataValidation type="list" allowBlank="1" showInputMessage="1" showErrorMessage="1" sqref="I7:M7" xr:uid="{00000000-0002-0000-1900-000003000000}">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900-000002000000}"/>
    <dataValidation allowBlank="1" showInputMessage="1" showErrorMessage="1" prompt="Identifique la meta ODS a que le apunta el indicador de producto. Seleccione de la lista desplegable." sqref="E14" xr:uid="{00000000-0002-0000-1900-000001000000}"/>
    <dataValidation allowBlank="1" showInputMessage="1" showErrorMessage="1" prompt="Seleccione de la lista desplegable" sqref="H7" xr:uid="{00000000-0002-0000-1900-000000000000}"/>
  </dataValidations>
  <hyperlinks>
    <hyperlink ref="C57" r:id="rId1" xr:uid="{3ACA415F-53BD-4639-8115-66EE23FABF2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3A6C-7949-4D0D-AA36-E005A8CB640D}">
  <sheetPr>
    <tabColor rgb="FF00B050"/>
  </sheetPr>
  <dimension ref="A1:M62"/>
  <sheetViews>
    <sheetView tabSelected="1" topLeftCell="B3" zoomScale="80" zoomScaleNormal="80" workbookViewId="0">
      <selection activeCell="C11" sqref="C11:M11"/>
    </sheetView>
  </sheetViews>
  <sheetFormatPr baseColWidth="10" defaultColWidth="11.453125" defaultRowHeight="15.5" x14ac:dyDescent="0.35"/>
  <cols>
    <col min="1" max="1" width="25.1796875" style="13" customWidth="1"/>
    <col min="2" max="2" width="39.1796875" style="33" customWidth="1"/>
    <col min="3" max="3" width="48.81640625" style="13" customWidth="1"/>
    <col min="4" max="12" width="11.453125" style="13"/>
    <col min="13" max="13" width="19.453125" style="13" customWidth="1"/>
    <col min="14" max="16384" width="11.453125" style="13"/>
  </cols>
  <sheetData>
    <row r="1" spans="1:13" ht="48" customHeight="1" thickBot="1" x14ac:dyDescent="0.4">
      <c r="A1" s="142"/>
      <c r="B1" s="141" t="s">
        <v>226</v>
      </c>
      <c r="C1" s="140"/>
      <c r="D1" s="140"/>
      <c r="E1" s="140"/>
      <c r="F1" s="140"/>
      <c r="G1" s="140"/>
      <c r="H1" s="140"/>
      <c r="I1" s="140"/>
      <c r="J1" s="140"/>
      <c r="K1" s="140"/>
      <c r="L1" s="140"/>
      <c r="M1" s="139"/>
    </row>
    <row r="2" spans="1:13" ht="29.5" customHeight="1" x14ac:dyDescent="0.35">
      <c r="A2" s="256" t="s">
        <v>123</v>
      </c>
      <c r="B2" s="138" t="s">
        <v>124</v>
      </c>
      <c r="C2" s="264" t="s">
        <v>119</v>
      </c>
      <c r="D2" s="265"/>
      <c r="E2" s="265"/>
      <c r="F2" s="265"/>
      <c r="G2" s="265"/>
      <c r="H2" s="265"/>
      <c r="I2" s="265"/>
      <c r="J2" s="265"/>
      <c r="K2" s="265"/>
      <c r="L2" s="265"/>
      <c r="M2" s="266"/>
    </row>
    <row r="3" spans="1:13" ht="31" x14ac:dyDescent="0.35">
      <c r="A3" s="257"/>
      <c r="B3" s="125" t="s">
        <v>126</v>
      </c>
      <c r="C3" s="260" t="s">
        <v>127</v>
      </c>
      <c r="D3" s="261"/>
      <c r="E3" s="261"/>
      <c r="F3" s="261"/>
      <c r="G3" s="261"/>
      <c r="H3" s="261"/>
      <c r="I3" s="261"/>
      <c r="J3" s="261"/>
      <c r="K3" s="261"/>
      <c r="L3" s="261"/>
      <c r="M3" s="262"/>
    </row>
    <row r="4" spans="1:13" ht="37.5" customHeight="1" x14ac:dyDescent="0.35">
      <c r="A4" s="257"/>
      <c r="B4" s="94" t="s">
        <v>57</v>
      </c>
      <c r="C4" s="134" t="s">
        <v>100</v>
      </c>
      <c r="D4" s="137"/>
      <c r="E4" s="136"/>
      <c r="F4" s="267" t="s">
        <v>58</v>
      </c>
      <c r="G4" s="268"/>
      <c r="H4" s="135" t="s">
        <v>227</v>
      </c>
      <c r="I4" s="133"/>
      <c r="J4" s="133"/>
      <c r="K4" s="133"/>
      <c r="L4" s="133"/>
      <c r="M4" s="132"/>
    </row>
    <row r="5" spans="1:13" x14ac:dyDescent="0.35">
      <c r="A5" s="257"/>
      <c r="B5" s="94" t="s">
        <v>128</v>
      </c>
      <c r="C5" s="317" t="s">
        <v>227</v>
      </c>
      <c r="D5" s="318"/>
      <c r="E5" s="318"/>
      <c r="F5" s="318"/>
      <c r="G5" s="318"/>
      <c r="H5" s="318"/>
      <c r="I5" s="318"/>
      <c r="J5" s="318"/>
      <c r="K5" s="318"/>
      <c r="L5" s="318"/>
      <c r="M5" s="319"/>
    </row>
    <row r="6" spans="1:13" x14ac:dyDescent="0.35">
      <c r="A6" s="257"/>
      <c r="B6" s="94" t="s">
        <v>129</v>
      </c>
      <c r="C6" s="317" t="s">
        <v>227</v>
      </c>
      <c r="D6" s="318"/>
      <c r="E6" s="318"/>
      <c r="F6" s="318"/>
      <c r="G6" s="318"/>
      <c r="H6" s="318"/>
      <c r="I6" s="318"/>
      <c r="J6" s="318"/>
      <c r="K6" s="318"/>
      <c r="L6" s="318"/>
      <c r="M6" s="319"/>
    </row>
    <row r="7" spans="1:13" x14ac:dyDescent="0.35">
      <c r="A7" s="257"/>
      <c r="B7" s="125" t="s">
        <v>130</v>
      </c>
      <c r="C7" s="269" t="s">
        <v>14</v>
      </c>
      <c r="D7" s="270"/>
      <c r="E7" s="131"/>
      <c r="F7" s="131"/>
      <c r="G7" s="130"/>
      <c r="H7" s="129" t="s">
        <v>61</v>
      </c>
      <c r="I7" s="271" t="s">
        <v>131</v>
      </c>
      <c r="J7" s="270"/>
      <c r="K7" s="270"/>
      <c r="L7" s="270"/>
      <c r="M7" s="272"/>
    </row>
    <row r="8" spans="1:13" x14ac:dyDescent="0.35">
      <c r="A8" s="257"/>
      <c r="B8" s="294" t="s">
        <v>132</v>
      </c>
      <c r="C8" s="128"/>
      <c r="D8" s="127"/>
      <c r="E8" s="127"/>
      <c r="F8" s="127"/>
      <c r="G8" s="127"/>
      <c r="H8" s="127"/>
      <c r="I8" s="127"/>
      <c r="J8" s="127"/>
      <c r="K8" s="127"/>
      <c r="L8" s="90"/>
      <c r="M8" s="89"/>
    </row>
    <row r="9" spans="1:13" x14ac:dyDescent="0.35">
      <c r="A9" s="257"/>
      <c r="B9" s="295"/>
      <c r="C9" s="303" t="s">
        <v>133</v>
      </c>
      <c r="D9" s="298"/>
      <c r="E9" s="107"/>
      <c r="F9" s="298" t="s">
        <v>134</v>
      </c>
      <c r="G9" s="298"/>
      <c r="H9" s="107"/>
      <c r="I9" s="298"/>
      <c r="J9" s="298"/>
      <c r="K9" s="107"/>
      <c r="L9" s="45"/>
      <c r="M9" s="44"/>
    </row>
    <row r="10" spans="1:13" x14ac:dyDescent="0.35">
      <c r="A10" s="257"/>
      <c r="B10" s="302"/>
      <c r="C10" s="303" t="s">
        <v>135</v>
      </c>
      <c r="D10" s="298"/>
      <c r="E10" s="126"/>
      <c r="F10" s="298" t="s">
        <v>135</v>
      </c>
      <c r="G10" s="298"/>
      <c r="H10" s="126"/>
      <c r="I10" s="298" t="s">
        <v>135</v>
      </c>
      <c r="J10" s="298"/>
      <c r="K10" s="126"/>
      <c r="L10" s="46"/>
      <c r="M10" s="77"/>
    </row>
    <row r="11" spans="1:13" ht="41.15" customHeight="1" x14ac:dyDescent="0.35">
      <c r="A11" s="257"/>
      <c r="B11" s="125" t="s">
        <v>136</v>
      </c>
      <c r="C11" s="289" t="s">
        <v>228</v>
      </c>
      <c r="D11" s="290"/>
      <c r="E11" s="290"/>
      <c r="F11" s="290"/>
      <c r="G11" s="290"/>
      <c r="H11" s="290"/>
      <c r="I11" s="290"/>
      <c r="J11" s="290"/>
      <c r="K11" s="290"/>
      <c r="L11" s="290"/>
      <c r="M11" s="291"/>
    </row>
    <row r="12" spans="1:13" ht="112.5" customHeight="1" x14ac:dyDescent="0.35">
      <c r="A12" s="257"/>
      <c r="B12" s="43" t="s">
        <v>138</v>
      </c>
      <c r="C12" s="289" t="s">
        <v>229</v>
      </c>
      <c r="D12" s="290"/>
      <c r="E12" s="290"/>
      <c r="F12" s="290"/>
      <c r="G12" s="290"/>
      <c r="H12" s="290"/>
      <c r="I12" s="290"/>
      <c r="J12" s="290"/>
      <c r="K12" s="290"/>
      <c r="L12" s="290"/>
      <c r="M12" s="291"/>
    </row>
    <row r="13" spans="1:13" ht="31" x14ac:dyDescent="0.35">
      <c r="A13" s="257"/>
      <c r="B13" s="125" t="s">
        <v>140</v>
      </c>
      <c r="C13" s="275" t="s">
        <v>127</v>
      </c>
      <c r="D13" s="276"/>
      <c r="E13" s="276"/>
      <c r="F13" s="276"/>
      <c r="G13" s="276"/>
      <c r="H13" s="276"/>
      <c r="I13" s="276"/>
      <c r="J13" s="276"/>
      <c r="K13" s="276"/>
      <c r="L13" s="276"/>
      <c r="M13" s="277"/>
    </row>
    <row r="14" spans="1:13" x14ac:dyDescent="0.35">
      <c r="A14" s="257"/>
      <c r="B14" s="294" t="s">
        <v>141</v>
      </c>
      <c r="C14" s="275" t="s">
        <v>98</v>
      </c>
      <c r="D14" s="276"/>
      <c r="E14" s="124" t="s">
        <v>142</v>
      </c>
      <c r="F14" s="103" t="s">
        <v>99</v>
      </c>
      <c r="G14" s="103"/>
      <c r="H14" s="103"/>
      <c r="I14" s="103"/>
      <c r="J14" s="103"/>
      <c r="K14" s="103"/>
      <c r="L14" s="90"/>
      <c r="M14" s="89"/>
    </row>
    <row r="15" spans="1:13" x14ac:dyDescent="0.35">
      <c r="A15" s="257"/>
      <c r="B15" s="295"/>
      <c r="C15" s="275"/>
      <c r="D15" s="276"/>
      <c r="E15" s="276"/>
      <c r="F15" s="276"/>
      <c r="G15" s="276"/>
      <c r="H15" s="276"/>
      <c r="I15" s="276"/>
      <c r="J15" s="276"/>
      <c r="K15" s="276"/>
      <c r="L15" s="276"/>
      <c r="M15" s="277"/>
    </row>
    <row r="16" spans="1:13" x14ac:dyDescent="0.35">
      <c r="A16" s="273" t="s">
        <v>143</v>
      </c>
      <c r="B16" s="43" t="s">
        <v>46</v>
      </c>
      <c r="C16" s="275" t="s">
        <v>121</v>
      </c>
      <c r="D16" s="276"/>
      <c r="E16" s="276"/>
      <c r="F16" s="276"/>
      <c r="G16" s="276"/>
      <c r="H16" s="276"/>
      <c r="I16" s="276"/>
      <c r="J16" s="276"/>
      <c r="K16" s="276"/>
      <c r="L16" s="276"/>
      <c r="M16" s="277"/>
    </row>
    <row r="17" spans="1:13" x14ac:dyDescent="0.35">
      <c r="A17" s="274"/>
      <c r="B17" s="43" t="s">
        <v>145</v>
      </c>
      <c r="C17" s="275" t="s">
        <v>120</v>
      </c>
      <c r="D17" s="276"/>
      <c r="E17" s="276"/>
      <c r="F17" s="276"/>
      <c r="G17" s="276"/>
      <c r="H17" s="276"/>
      <c r="I17" s="276"/>
      <c r="J17" s="276"/>
      <c r="K17" s="276"/>
      <c r="L17" s="276"/>
      <c r="M17" s="277"/>
    </row>
    <row r="18" spans="1:13" ht="8.25" customHeight="1" x14ac:dyDescent="0.35">
      <c r="A18" s="274"/>
      <c r="B18" s="278" t="s">
        <v>146</v>
      </c>
      <c r="C18" s="123"/>
      <c r="D18" s="122"/>
      <c r="E18" s="122"/>
      <c r="F18" s="122"/>
      <c r="G18" s="122"/>
      <c r="H18" s="122"/>
      <c r="I18" s="122"/>
      <c r="J18" s="122"/>
      <c r="K18" s="122"/>
      <c r="L18" s="122"/>
      <c r="M18" s="121"/>
    </row>
    <row r="19" spans="1:13" ht="9" customHeight="1" x14ac:dyDescent="0.35">
      <c r="A19" s="274"/>
      <c r="B19" s="279"/>
      <c r="C19" s="120"/>
      <c r="D19" s="119"/>
      <c r="E19" s="118"/>
      <c r="F19" s="119"/>
      <c r="G19" s="118"/>
      <c r="H19" s="119"/>
      <c r="I19" s="118"/>
      <c r="J19" s="119"/>
      <c r="K19" s="118"/>
      <c r="L19" s="118"/>
      <c r="M19" s="71"/>
    </row>
    <row r="20" spans="1:13" x14ac:dyDescent="0.35">
      <c r="A20" s="274"/>
      <c r="B20" s="279"/>
      <c r="C20" s="111" t="s">
        <v>147</v>
      </c>
      <c r="D20" s="117"/>
      <c r="E20" s="109" t="s">
        <v>148</v>
      </c>
      <c r="F20" s="117"/>
      <c r="G20" s="109" t="s">
        <v>149</v>
      </c>
      <c r="H20" s="117"/>
      <c r="I20" s="109" t="s">
        <v>150</v>
      </c>
      <c r="J20" s="116"/>
      <c r="K20" s="109"/>
      <c r="L20" s="109"/>
      <c r="M20" s="114"/>
    </row>
    <row r="21" spans="1:13" x14ac:dyDescent="0.35">
      <c r="A21" s="274"/>
      <c r="B21" s="279"/>
      <c r="C21" s="111" t="s">
        <v>151</v>
      </c>
      <c r="D21" s="48"/>
      <c r="E21" s="109" t="s">
        <v>152</v>
      </c>
      <c r="F21" s="98"/>
      <c r="G21" s="109" t="s">
        <v>153</v>
      </c>
      <c r="H21" s="98"/>
      <c r="I21" s="109"/>
      <c r="J21" s="115"/>
      <c r="K21" s="109"/>
      <c r="L21" s="109"/>
      <c r="M21" s="114"/>
    </row>
    <row r="22" spans="1:13" x14ac:dyDescent="0.35">
      <c r="A22" s="274"/>
      <c r="B22" s="279"/>
      <c r="C22" s="111" t="s">
        <v>154</v>
      </c>
      <c r="D22" s="48"/>
      <c r="E22" s="109" t="s">
        <v>155</v>
      </c>
      <c r="F22" s="48"/>
      <c r="G22" s="109"/>
      <c r="H22" s="115"/>
      <c r="I22" s="109"/>
      <c r="J22" s="115"/>
      <c r="K22" s="109"/>
      <c r="L22" s="109"/>
      <c r="M22" s="114"/>
    </row>
    <row r="23" spans="1:13" x14ac:dyDescent="0.35">
      <c r="A23" s="274"/>
      <c r="B23" s="279"/>
      <c r="C23" s="111" t="s">
        <v>156</v>
      </c>
      <c r="D23" s="98" t="s">
        <v>157</v>
      </c>
      <c r="E23" s="109" t="s">
        <v>158</v>
      </c>
      <c r="F23" s="281" t="s">
        <v>230</v>
      </c>
      <c r="G23" s="281"/>
      <c r="H23" s="281"/>
      <c r="I23" s="113"/>
      <c r="J23" s="113"/>
      <c r="K23" s="113"/>
      <c r="L23" s="113"/>
      <c r="M23" s="112"/>
    </row>
    <row r="24" spans="1:13" ht="9.75" customHeight="1" x14ac:dyDescent="0.35">
      <c r="A24" s="274"/>
      <c r="B24" s="280"/>
      <c r="C24" s="82"/>
      <c r="D24" s="80"/>
      <c r="E24" s="80"/>
      <c r="F24" s="80"/>
      <c r="G24" s="80"/>
      <c r="H24" s="80"/>
      <c r="I24" s="80"/>
      <c r="J24" s="80"/>
      <c r="K24" s="80"/>
      <c r="L24" s="80"/>
      <c r="M24" s="93"/>
    </row>
    <row r="25" spans="1:13" x14ac:dyDescent="0.35">
      <c r="A25" s="274"/>
      <c r="B25" s="278" t="s">
        <v>160</v>
      </c>
      <c r="C25" s="55"/>
      <c r="D25" s="54"/>
      <c r="E25" s="54"/>
      <c r="F25" s="54"/>
      <c r="G25" s="54"/>
      <c r="H25" s="54"/>
      <c r="I25" s="54"/>
      <c r="J25" s="54"/>
      <c r="K25" s="54"/>
      <c r="L25" s="90"/>
      <c r="M25" s="89"/>
    </row>
    <row r="26" spans="1:13" x14ac:dyDescent="0.35">
      <c r="A26" s="274"/>
      <c r="B26" s="279"/>
      <c r="C26" s="111" t="s">
        <v>161</v>
      </c>
      <c r="D26" s="98"/>
      <c r="E26" s="86"/>
      <c r="F26" s="109" t="s">
        <v>162</v>
      </c>
      <c r="G26" s="48"/>
      <c r="H26" s="86"/>
      <c r="I26" s="109" t="s">
        <v>163</v>
      </c>
      <c r="J26" s="48" t="s">
        <v>157</v>
      </c>
      <c r="K26" s="86"/>
      <c r="L26" s="45"/>
      <c r="M26" s="44"/>
    </row>
    <row r="27" spans="1:13" x14ac:dyDescent="0.35">
      <c r="A27" s="274"/>
      <c r="B27" s="279"/>
      <c r="C27" s="111" t="s">
        <v>164</v>
      </c>
      <c r="D27" s="110"/>
      <c r="E27" s="45"/>
      <c r="F27" s="109" t="s">
        <v>165</v>
      </c>
      <c r="G27" s="48"/>
      <c r="H27" s="45"/>
      <c r="I27" s="108"/>
      <c r="J27" s="45"/>
      <c r="K27" s="107"/>
      <c r="L27" s="45"/>
      <c r="M27" s="44"/>
    </row>
    <row r="28" spans="1:13" x14ac:dyDescent="0.35">
      <c r="A28" s="274"/>
      <c r="B28" s="280"/>
      <c r="C28" s="106"/>
      <c r="D28" s="105"/>
      <c r="E28" s="105"/>
      <c r="F28" s="105"/>
      <c r="G28" s="105"/>
      <c r="H28" s="105"/>
      <c r="I28" s="105"/>
      <c r="J28" s="105"/>
      <c r="K28" s="105"/>
      <c r="L28" s="46"/>
      <c r="M28" s="77"/>
    </row>
    <row r="29" spans="1:13" x14ac:dyDescent="0.35">
      <c r="A29" s="274"/>
      <c r="B29" s="101" t="s">
        <v>166</v>
      </c>
      <c r="C29" s="104"/>
      <c r="D29" s="103"/>
      <c r="E29" s="103"/>
      <c r="F29" s="103"/>
      <c r="G29" s="103"/>
      <c r="H29" s="103"/>
      <c r="I29" s="103"/>
      <c r="J29" s="103"/>
      <c r="K29" s="103"/>
      <c r="L29" s="103"/>
      <c r="M29" s="102"/>
    </row>
    <row r="30" spans="1:13" x14ac:dyDescent="0.35">
      <c r="A30" s="274"/>
      <c r="B30" s="101"/>
      <c r="C30" s="100" t="s">
        <v>167</v>
      </c>
      <c r="D30" s="99" t="s">
        <v>101</v>
      </c>
      <c r="E30" s="86"/>
      <c r="F30" s="84" t="s">
        <v>168</v>
      </c>
      <c r="G30" s="98">
        <v>2022</v>
      </c>
      <c r="H30" s="86"/>
      <c r="I30" s="84" t="s">
        <v>169</v>
      </c>
      <c r="J30" s="97"/>
      <c r="K30" s="42"/>
      <c r="L30" s="96"/>
      <c r="M30" s="95"/>
    </row>
    <row r="31" spans="1:13" x14ac:dyDescent="0.35">
      <c r="A31" s="274"/>
      <c r="B31" s="94"/>
      <c r="C31" s="82"/>
      <c r="D31" s="80"/>
      <c r="E31" s="80"/>
      <c r="F31" s="80"/>
      <c r="G31" s="80"/>
      <c r="H31" s="80"/>
      <c r="I31" s="80"/>
      <c r="J31" s="80"/>
      <c r="K31" s="80"/>
      <c r="L31" s="80"/>
      <c r="M31" s="93"/>
    </row>
    <row r="32" spans="1:13" x14ac:dyDescent="0.35">
      <c r="A32" s="274"/>
      <c r="B32" s="278" t="s">
        <v>170</v>
      </c>
      <c r="C32" s="92"/>
      <c r="D32" s="91"/>
      <c r="E32" s="91"/>
      <c r="F32" s="91"/>
      <c r="G32" s="91"/>
      <c r="H32" s="91"/>
      <c r="I32" s="91"/>
      <c r="J32" s="91"/>
      <c r="K32" s="91"/>
      <c r="L32" s="90"/>
      <c r="M32" s="89"/>
    </row>
    <row r="33" spans="1:13" x14ac:dyDescent="0.35">
      <c r="A33" s="274"/>
      <c r="B33" s="279"/>
      <c r="C33" s="88" t="s">
        <v>171</v>
      </c>
      <c r="D33" s="87">
        <v>2023</v>
      </c>
      <c r="E33" s="83"/>
      <c r="F33" s="86" t="s">
        <v>172</v>
      </c>
      <c r="G33" s="85" t="s">
        <v>173</v>
      </c>
      <c r="H33" s="83"/>
      <c r="I33" s="84"/>
      <c r="J33" s="83"/>
      <c r="K33" s="83"/>
      <c r="L33" s="45"/>
      <c r="M33" s="44"/>
    </row>
    <row r="34" spans="1:13" x14ac:dyDescent="0.35">
      <c r="A34" s="274"/>
      <c r="B34" s="280"/>
      <c r="C34" s="82"/>
      <c r="D34" s="81"/>
      <c r="E34" s="78"/>
      <c r="F34" s="80"/>
      <c r="G34" s="78"/>
      <c r="H34" s="78"/>
      <c r="I34" s="79"/>
      <c r="J34" s="78"/>
      <c r="K34" s="78"/>
      <c r="L34" s="46"/>
      <c r="M34" s="77"/>
    </row>
    <row r="35" spans="1:13" x14ac:dyDescent="0.35">
      <c r="A35" s="274"/>
      <c r="B35" s="278" t="s">
        <v>174</v>
      </c>
      <c r="C35" s="76"/>
      <c r="D35" s="75"/>
      <c r="E35" s="75"/>
      <c r="F35" s="75"/>
      <c r="G35" s="75"/>
      <c r="H35" s="75"/>
      <c r="I35" s="75"/>
      <c r="J35" s="75"/>
      <c r="K35" s="75"/>
      <c r="L35" s="75"/>
      <c r="M35" s="74"/>
    </row>
    <row r="36" spans="1:13" x14ac:dyDescent="0.35">
      <c r="A36" s="274"/>
      <c r="B36" s="279"/>
      <c r="C36" s="67"/>
      <c r="D36" s="63" t="s">
        <v>175</v>
      </c>
      <c r="E36" s="63"/>
      <c r="F36" s="63" t="s">
        <v>176</v>
      </c>
      <c r="G36" s="63"/>
      <c r="H36" s="72" t="s">
        <v>177</v>
      </c>
      <c r="I36" s="72"/>
      <c r="J36" s="72" t="s">
        <v>178</v>
      </c>
      <c r="K36" s="63"/>
      <c r="L36" s="63" t="s">
        <v>179</v>
      </c>
      <c r="M36" s="73"/>
    </row>
    <row r="37" spans="1:13" x14ac:dyDescent="0.35">
      <c r="A37" s="274"/>
      <c r="B37" s="279"/>
      <c r="C37" s="67"/>
      <c r="D37" s="65">
        <v>10</v>
      </c>
      <c r="E37" s="64"/>
      <c r="F37" s="65">
        <v>8</v>
      </c>
      <c r="G37" s="64"/>
      <c r="H37" s="65">
        <v>6</v>
      </c>
      <c r="I37" s="64"/>
      <c r="J37" s="65">
        <v>5</v>
      </c>
      <c r="K37" s="64"/>
      <c r="L37" s="65">
        <v>6</v>
      </c>
      <c r="M37" s="36"/>
    </row>
    <row r="38" spans="1:13" x14ac:dyDescent="0.35">
      <c r="A38" s="274"/>
      <c r="B38" s="279"/>
      <c r="C38" s="67"/>
      <c r="D38" s="63" t="s">
        <v>180</v>
      </c>
      <c r="E38" s="63"/>
      <c r="F38" s="63" t="s">
        <v>181</v>
      </c>
      <c r="G38" s="63"/>
      <c r="H38" s="72" t="s">
        <v>182</v>
      </c>
      <c r="I38" s="72"/>
      <c r="J38" s="72" t="s">
        <v>183</v>
      </c>
      <c r="K38" s="63"/>
      <c r="L38" s="63" t="s">
        <v>184</v>
      </c>
      <c r="M38" s="71"/>
    </row>
    <row r="39" spans="1:13" x14ac:dyDescent="0.35">
      <c r="A39" s="274"/>
      <c r="B39" s="279"/>
      <c r="C39" s="67"/>
      <c r="D39" s="65">
        <v>5</v>
      </c>
      <c r="E39" s="64"/>
      <c r="F39" s="65">
        <v>5</v>
      </c>
      <c r="G39" s="64"/>
      <c r="H39" s="65">
        <v>5</v>
      </c>
      <c r="I39" s="64"/>
      <c r="J39" s="65">
        <v>6</v>
      </c>
      <c r="K39" s="64"/>
      <c r="L39" s="65">
        <v>5</v>
      </c>
      <c r="M39" s="36"/>
    </row>
    <row r="40" spans="1:13" x14ac:dyDescent="0.35">
      <c r="A40" s="274"/>
      <c r="B40" s="279"/>
      <c r="C40" s="67"/>
      <c r="D40" s="63" t="s">
        <v>185</v>
      </c>
      <c r="E40" s="63"/>
      <c r="F40" s="63" t="s">
        <v>186</v>
      </c>
      <c r="G40" s="63"/>
      <c r="H40" s="72" t="s">
        <v>187</v>
      </c>
      <c r="I40" s="72"/>
      <c r="J40" s="72" t="s">
        <v>188</v>
      </c>
      <c r="K40" s="63"/>
      <c r="L40" s="63" t="s">
        <v>189</v>
      </c>
      <c r="M40" s="71"/>
    </row>
    <row r="41" spans="1:13" x14ac:dyDescent="0.35">
      <c r="A41" s="274"/>
      <c r="B41" s="279"/>
      <c r="C41" s="67"/>
      <c r="D41" s="65">
        <v>6</v>
      </c>
      <c r="E41" s="64"/>
      <c r="F41" s="65">
        <v>5</v>
      </c>
      <c r="G41" s="64"/>
      <c r="H41" s="65">
        <v>6</v>
      </c>
      <c r="I41" s="64"/>
      <c r="J41" s="66"/>
      <c r="K41" s="64"/>
      <c r="L41" s="66"/>
      <c r="M41" s="36"/>
    </row>
    <row r="42" spans="1:13" x14ac:dyDescent="0.35">
      <c r="A42" s="274"/>
      <c r="B42" s="279"/>
      <c r="C42" s="67"/>
      <c r="D42" s="59" t="s">
        <v>189</v>
      </c>
      <c r="E42" s="37"/>
      <c r="F42" s="59" t="s">
        <v>190</v>
      </c>
      <c r="G42" s="37"/>
      <c r="H42" s="69"/>
      <c r="I42" s="70"/>
      <c r="J42" s="69"/>
      <c r="K42" s="70"/>
      <c r="L42" s="69"/>
      <c r="M42" s="68"/>
    </row>
    <row r="43" spans="1:13" x14ac:dyDescent="0.35">
      <c r="A43" s="274"/>
      <c r="B43" s="279"/>
      <c r="C43" s="67"/>
      <c r="D43" s="66"/>
      <c r="E43" s="64"/>
      <c r="F43" s="299">
        <v>79</v>
      </c>
      <c r="G43" s="300"/>
      <c r="H43" s="301"/>
      <c r="I43" s="301"/>
      <c r="J43" s="62"/>
      <c r="K43" s="63"/>
      <c r="L43" s="62"/>
      <c r="M43" s="61"/>
    </row>
    <row r="44" spans="1:13" x14ac:dyDescent="0.35">
      <c r="A44" s="274"/>
      <c r="B44" s="279"/>
      <c r="C44" s="60"/>
      <c r="D44" s="59"/>
      <c r="E44" s="37"/>
      <c r="F44" s="59"/>
      <c r="G44" s="37"/>
      <c r="H44" s="57"/>
      <c r="I44" s="58"/>
      <c r="J44" s="57"/>
      <c r="K44" s="58"/>
      <c r="L44" s="57"/>
      <c r="M44" s="56"/>
    </row>
    <row r="45" spans="1:13" ht="18" customHeight="1" x14ac:dyDescent="0.35">
      <c r="A45" s="274"/>
      <c r="B45" s="278" t="s">
        <v>191</v>
      </c>
      <c r="C45" s="55"/>
      <c r="D45" s="54"/>
      <c r="E45" s="54"/>
      <c r="F45" s="54"/>
      <c r="G45" s="54"/>
      <c r="H45" s="54"/>
      <c r="I45" s="54"/>
      <c r="J45" s="54"/>
      <c r="K45" s="54"/>
      <c r="L45" s="45"/>
      <c r="M45" s="44"/>
    </row>
    <row r="46" spans="1:13" x14ac:dyDescent="0.35">
      <c r="A46" s="274"/>
      <c r="B46" s="279"/>
      <c r="C46" s="50"/>
      <c r="D46" s="53" t="s">
        <v>192</v>
      </c>
      <c r="E46" s="52" t="s">
        <v>100</v>
      </c>
      <c r="F46" s="296" t="s">
        <v>193</v>
      </c>
      <c r="G46" s="297" t="s">
        <v>194</v>
      </c>
      <c r="H46" s="297"/>
      <c r="I46" s="297"/>
      <c r="J46" s="297"/>
      <c r="K46" s="51" t="s">
        <v>158</v>
      </c>
      <c r="L46" s="285"/>
      <c r="M46" s="286"/>
    </row>
    <row r="47" spans="1:13" x14ac:dyDescent="0.35">
      <c r="A47" s="274"/>
      <c r="B47" s="279"/>
      <c r="C47" s="50"/>
      <c r="D47" s="49" t="s">
        <v>157</v>
      </c>
      <c r="E47" s="48"/>
      <c r="F47" s="296"/>
      <c r="G47" s="297"/>
      <c r="H47" s="297"/>
      <c r="I47" s="297"/>
      <c r="J47" s="297"/>
      <c r="K47" s="45"/>
      <c r="L47" s="287"/>
      <c r="M47" s="288"/>
    </row>
    <row r="48" spans="1:13" x14ac:dyDescent="0.35">
      <c r="A48" s="274"/>
      <c r="B48" s="280"/>
      <c r="C48" s="47"/>
      <c r="D48" s="46"/>
      <c r="E48" s="46"/>
      <c r="F48" s="46"/>
      <c r="G48" s="46"/>
      <c r="H48" s="46"/>
      <c r="I48" s="46"/>
      <c r="J48" s="46"/>
      <c r="K48" s="46"/>
      <c r="L48" s="45"/>
      <c r="M48" s="44"/>
    </row>
    <row r="49" spans="1:13" ht="233.5" customHeight="1" x14ac:dyDescent="0.35">
      <c r="A49" s="274"/>
      <c r="B49" s="43" t="s">
        <v>195</v>
      </c>
      <c r="C49" s="289" t="s">
        <v>231</v>
      </c>
      <c r="D49" s="290"/>
      <c r="E49" s="290"/>
      <c r="F49" s="290"/>
      <c r="G49" s="290"/>
      <c r="H49" s="290"/>
      <c r="I49" s="290"/>
      <c r="J49" s="290"/>
      <c r="K49" s="290"/>
      <c r="L49" s="290"/>
      <c r="M49" s="291"/>
    </row>
    <row r="50" spans="1:13" x14ac:dyDescent="0.35">
      <c r="A50" s="274"/>
      <c r="B50" s="43" t="s">
        <v>197</v>
      </c>
      <c r="C50" s="275" t="s">
        <v>104</v>
      </c>
      <c r="D50" s="276"/>
      <c r="E50" s="276"/>
      <c r="F50" s="276"/>
      <c r="G50" s="276"/>
      <c r="H50" s="276"/>
      <c r="I50" s="276"/>
      <c r="J50" s="276"/>
      <c r="K50" s="276"/>
      <c r="L50" s="276"/>
      <c r="M50" s="277"/>
    </row>
    <row r="51" spans="1:13" x14ac:dyDescent="0.35">
      <c r="A51" s="274"/>
      <c r="B51" s="43" t="s">
        <v>198</v>
      </c>
      <c r="C51" s="275">
        <v>30</v>
      </c>
      <c r="D51" s="276"/>
      <c r="E51" s="276"/>
      <c r="F51" s="276"/>
      <c r="G51" s="276"/>
      <c r="H51" s="276"/>
      <c r="I51" s="276"/>
      <c r="J51" s="276"/>
      <c r="K51" s="276"/>
      <c r="L51" s="276"/>
      <c r="M51" s="277"/>
    </row>
    <row r="52" spans="1:13" x14ac:dyDescent="0.35">
      <c r="A52" s="274"/>
      <c r="B52" s="43" t="s">
        <v>199</v>
      </c>
      <c r="C52" s="292">
        <v>45322</v>
      </c>
      <c r="D52" s="276"/>
      <c r="E52" s="276"/>
      <c r="F52" s="276"/>
      <c r="G52" s="276"/>
      <c r="H52" s="276"/>
      <c r="I52" s="276"/>
      <c r="J52" s="276"/>
      <c r="K52" s="276"/>
      <c r="L52" s="276"/>
      <c r="M52" s="277"/>
    </row>
    <row r="53" spans="1:13" ht="15.75" customHeight="1" x14ac:dyDescent="0.35">
      <c r="A53" s="258" t="s">
        <v>200</v>
      </c>
      <c r="B53" s="40" t="s">
        <v>201</v>
      </c>
      <c r="C53" s="260" t="s">
        <v>202</v>
      </c>
      <c r="D53" s="261"/>
      <c r="E53" s="261"/>
      <c r="F53" s="261"/>
      <c r="G53" s="261"/>
      <c r="H53" s="261"/>
      <c r="I53" s="261"/>
      <c r="J53" s="261"/>
      <c r="K53" s="261"/>
      <c r="L53" s="261"/>
      <c r="M53" s="262"/>
    </row>
    <row r="54" spans="1:13" ht="15.65" customHeight="1" x14ac:dyDescent="0.35">
      <c r="A54" s="259"/>
      <c r="B54" s="40" t="s">
        <v>203</v>
      </c>
      <c r="C54" s="260" t="s">
        <v>204</v>
      </c>
      <c r="D54" s="261"/>
      <c r="E54" s="261"/>
      <c r="F54" s="261"/>
      <c r="G54" s="261"/>
      <c r="H54" s="261"/>
      <c r="I54" s="261"/>
      <c r="J54" s="261"/>
      <c r="K54" s="261"/>
      <c r="L54" s="261"/>
      <c r="M54" s="262"/>
    </row>
    <row r="55" spans="1:13" ht="15.65" customHeight="1" x14ac:dyDescent="0.35">
      <c r="A55" s="259"/>
      <c r="B55" s="40" t="s">
        <v>205</v>
      </c>
      <c r="C55" s="260" t="s">
        <v>103</v>
      </c>
      <c r="D55" s="261"/>
      <c r="E55" s="261"/>
      <c r="F55" s="261"/>
      <c r="G55" s="261"/>
      <c r="H55" s="261"/>
      <c r="I55" s="261"/>
      <c r="J55" s="261"/>
      <c r="K55" s="261"/>
      <c r="L55" s="261"/>
      <c r="M55" s="262"/>
    </row>
    <row r="56" spans="1:13" ht="15.75" customHeight="1" x14ac:dyDescent="0.35">
      <c r="A56" s="259"/>
      <c r="B56" s="41" t="s">
        <v>206</v>
      </c>
      <c r="C56" s="260" t="s">
        <v>207</v>
      </c>
      <c r="D56" s="261"/>
      <c r="E56" s="261"/>
      <c r="F56" s="261"/>
      <c r="G56" s="261"/>
      <c r="H56" s="261"/>
      <c r="I56" s="261"/>
      <c r="J56" s="261"/>
      <c r="K56" s="261"/>
      <c r="L56" s="261"/>
      <c r="M56" s="262"/>
    </row>
    <row r="57" spans="1:13" ht="15.75" customHeight="1" x14ac:dyDescent="0.35">
      <c r="A57" s="259"/>
      <c r="B57" s="40" t="s">
        <v>208</v>
      </c>
      <c r="C57" s="293" t="s">
        <v>107</v>
      </c>
      <c r="D57" s="261"/>
      <c r="E57" s="261"/>
      <c r="F57" s="261"/>
      <c r="G57" s="261"/>
      <c r="H57" s="261"/>
      <c r="I57" s="261"/>
      <c r="J57" s="261"/>
      <c r="K57" s="261"/>
      <c r="L57" s="261"/>
      <c r="M57" s="262"/>
    </row>
    <row r="58" spans="1:13" ht="16" thickBot="1" x14ac:dyDescent="0.4">
      <c r="A58" s="263"/>
      <c r="B58" s="40" t="s">
        <v>209</v>
      </c>
      <c r="C58" s="260" t="s">
        <v>106</v>
      </c>
      <c r="D58" s="261"/>
      <c r="E58" s="261"/>
      <c r="F58" s="261"/>
      <c r="G58" s="261"/>
      <c r="H58" s="261"/>
      <c r="I58" s="261"/>
      <c r="J58" s="261"/>
      <c r="K58" s="261"/>
      <c r="L58" s="261"/>
      <c r="M58" s="262"/>
    </row>
    <row r="59" spans="1:13" ht="15.75" customHeight="1" x14ac:dyDescent="0.35">
      <c r="A59" s="258" t="s">
        <v>210</v>
      </c>
      <c r="B59" s="39" t="s">
        <v>211</v>
      </c>
      <c r="C59" s="260" t="s">
        <v>212</v>
      </c>
      <c r="D59" s="261"/>
      <c r="E59" s="261"/>
      <c r="F59" s="261"/>
      <c r="G59" s="261"/>
      <c r="H59" s="261"/>
      <c r="I59" s="261"/>
      <c r="J59" s="261"/>
      <c r="K59" s="261"/>
      <c r="L59" s="261"/>
      <c r="M59" s="262"/>
    </row>
    <row r="60" spans="1:13" ht="30" customHeight="1" x14ac:dyDescent="0.35">
      <c r="A60" s="259"/>
      <c r="B60" s="39" t="s">
        <v>213</v>
      </c>
      <c r="C60" s="260" t="s">
        <v>214</v>
      </c>
      <c r="D60" s="261"/>
      <c r="E60" s="261"/>
      <c r="F60" s="261"/>
      <c r="G60" s="261"/>
      <c r="H60" s="261"/>
      <c r="I60" s="261"/>
      <c r="J60" s="261"/>
      <c r="K60" s="261"/>
      <c r="L60" s="261"/>
      <c r="M60" s="262"/>
    </row>
    <row r="61" spans="1:13" ht="30" customHeight="1" thickBot="1" x14ac:dyDescent="0.4">
      <c r="A61" s="259"/>
      <c r="B61" s="38" t="s">
        <v>61</v>
      </c>
      <c r="C61" s="260" t="s">
        <v>103</v>
      </c>
      <c r="D61" s="261"/>
      <c r="E61" s="261"/>
      <c r="F61" s="261"/>
      <c r="G61" s="261"/>
      <c r="H61" s="261"/>
      <c r="I61" s="261"/>
      <c r="J61" s="261"/>
      <c r="K61" s="261"/>
      <c r="L61" s="261"/>
      <c r="M61" s="262"/>
    </row>
    <row r="62" spans="1:13" ht="366.65" customHeight="1" thickBot="1" x14ac:dyDescent="0.4">
      <c r="A62" s="35" t="s">
        <v>66</v>
      </c>
      <c r="B62" s="34"/>
      <c r="C62" s="304" t="s">
        <v>232</v>
      </c>
      <c r="D62" s="283"/>
      <c r="E62" s="283"/>
      <c r="F62" s="283"/>
      <c r="G62" s="283"/>
      <c r="H62" s="283"/>
      <c r="I62" s="283"/>
      <c r="J62" s="283"/>
      <c r="K62" s="283"/>
      <c r="L62" s="283"/>
      <c r="M62" s="284"/>
    </row>
  </sheetData>
  <mergeCells count="51">
    <mergeCell ref="C11:M11"/>
    <mergeCell ref="A2:A15"/>
    <mergeCell ref="C2:M2"/>
    <mergeCell ref="C3:M3"/>
    <mergeCell ref="F4:G4"/>
    <mergeCell ref="C5:M5"/>
    <mergeCell ref="C6:M6"/>
    <mergeCell ref="C7:D7"/>
    <mergeCell ref="I7:M7"/>
    <mergeCell ref="B8:B10"/>
    <mergeCell ref="C9:D9"/>
    <mergeCell ref="F9:G9"/>
    <mergeCell ref="I9:J9"/>
    <mergeCell ref="C10:D10"/>
    <mergeCell ref="F10:G10"/>
    <mergeCell ref="I10:J10"/>
    <mergeCell ref="B14:B15"/>
    <mergeCell ref="C14:D14"/>
    <mergeCell ref="C15:M15"/>
    <mergeCell ref="A16:A52"/>
    <mergeCell ref="C16:M16"/>
    <mergeCell ref="C17:M17"/>
    <mergeCell ref="B18:B24"/>
    <mergeCell ref="F23:H23"/>
    <mergeCell ref="B45:B48"/>
    <mergeCell ref="F46:F47"/>
    <mergeCell ref="C51:M51"/>
    <mergeCell ref="C52:M52"/>
    <mergeCell ref="B25:B28"/>
    <mergeCell ref="B32:B34"/>
    <mergeCell ref="B35:B44"/>
    <mergeCell ref="F43:G43"/>
    <mergeCell ref="C62:M62"/>
    <mergeCell ref="C57:M57"/>
    <mergeCell ref="C58:M58"/>
    <mergeCell ref="C12:M12"/>
    <mergeCell ref="C13:M13"/>
    <mergeCell ref="G46:J47"/>
    <mergeCell ref="C49:M49"/>
    <mergeCell ref="C50:M50"/>
    <mergeCell ref="L46:M47"/>
    <mergeCell ref="H43:I43"/>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00000000-0002-0000-1A00-000006000000}"/>
    <dataValidation allowBlank="1" showInputMessage="1" showErrorMessage="1" prompt="Incluir una ficha por cada indicador, ya sea de producto o de resultado" sqref="B1" xr:uid="{00000000-0002-0000-1A00-000005000000}"/>
    <dataValidation allowBlank="1" showInputMessage="1" showErrorMessage="1" prompt="Identifique el ODS a que le apunta el indicador de producto. Seleccione de la lista desplegable._x000a_" sqref="B14:B15" xr:uid="{00000000-0002-0000-1A00-000004000000}"/>
    <dataValidation allowBlank="1" showInputMessage="1" showErrorMessage="1" prompt="Identifique la meta ODS a que le apunta el indicador de producto. Seleccione de la lista desplegable." sqref="E14" xr:uid="{00000000-0002-0000-1A00-000003000000}"/>
    <dataValidation allowBlank="1" showInputMessage="1" showErrorMessage="1" prompt="Determine si el indicador responde a un enfoque (Derechos Humanos, Género, Diferencial, Poblacional, Ambiental y Territorial). Si responde a más de enfoque separelos por ;" sqref="B16" xr:uid="{00000000-0002-0000-1A00-000002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A00-000001000000}"/>
    <dataValidation type="list" allowBlank="1" showInputMessage="1" showErrorMessage="1" sqref="I7:M7" xr:uid="{00000000-0002-0000-1A00-000000000000}">
      <formula1>INDIRECT($C$7)</formula1>
    </dataValidation>
  </dataValidations>
  <hyperlinks>
    <hyperlink ref="C57" r:id="rId1" xr:uid="{7C402D69-FFEE-4E2B-B53D-0B2FD440AF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 de acción</vt:lpstr>
      <vt:lpstr>IP 2.1.3</vt:lpstr>
      <vt:lpstr>IP 2.1.4</vt:lpstr>
      <vt:lpstr>IP 2.1.5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Cortes Duarte</dc:creator>
  <cp:keywords/>
  <dc:description/>
  <cp:lastModifiedBy>Diana Lorena Gómez Pérez</cp:lastModifiedBy>
  <cp:revision/>
  <dcterms:created xsi:type="dcterms:W3CDTF">2024-11-07T21:02:59Z</dcterms:created>
  <dcterms:modified xsi:type="dcterms:W3CDTF">2026-02-02T16:50:29Z</dcterms:modified>
  <cp:category/>
  <cp:contentStatus/>
</cp:coreProperties>
</file>